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_1" sheetId="1" r:id="rId1"/>
  </sheets>
  <calcPr calcId="145621" iterate="1"/>
</workbook>
</file>

<file path=xl/calcChain.xml><?xml version="1.0" encoding="utf-8"?>
<calcChain xmlns="http://schemas.openxmlformats.org/spreadsheetml/2006/main">
  <c r="J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5" i="1"/>
</calcChain>
</file>

<file path=xl/sharedStrings.xml><?xml version="1.0" encoding="utf-8"?>
<sst xmlns="http://schemas.openxmlformats.org/spreadsheetml/2006/main" count="248" uniqueCount="238">
  <si>
    <t>0000000000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</si>
  <si>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</si>
  <si>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</si>
  <si>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</si>
  <si>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</si>
  <si>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500F300000</t>
  </si>
  <si>
    <t>50000К419Л</t>
  </si>
  <si>
    <t>на реализацию мероприятий федеральной целевой программы "Развитие Республики Карелия на период до 2020 году" (реконструкция КОС в с. Видлица) на 2020 год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</si>
  <si>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</si>
  <si>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</si>
  <si>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50000S7000</t>
  </si>
  <si>
    <t>софинансирование мероприятий по этнокультурному развитию коренных народов Республики Карелия</t>
  </si>
  <si>
    <t>50000S3240</t>
  </si>
  <si>
    <t>Софинансирование мероприятий по поддержке малого и среднего предпринимательства</t>
  </si>
  <si>
    <t>50000S3220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</si>
  <si>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</si>
  <si>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50000S3210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</si>
  <si>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</si>
  <si>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</si>
  <si>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</si>
  <si>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субсидия на реализацию мероприятий по обеспечению жильем молодых семей</t>
  </si>
  <si>
    <t>50000L419F</t>
  </si>
  <si>
    <t>Субсидия на реализацию мероприятий федеральной целевой программы "Развитие Республики Карелия на период до 2020 года"</t>
  </si>
  <si>
    <t>5000077000</t>
  </si>
  <si>
    <t>иной межбюджетный трансферт из бюджета Республики Карелия местным бюджетам на мероприятия по этнокультурному развитию коренных народов Республики Карелия</t>
  </si>
  <si>
    <t>5000075050</t>
  </si>
  <si>
    <t>Иной межбюджетный трансферт на организацию работы обсерватора для лиц, прибывших из эпидемиологически неблагополучной территории по новой коронавирусной инфекции</t>
  </si>
  <si>
    <t>5000075040</t>
  </si>
  <si>
    <t>Иные межбюджетнве трансферты из резервного фонда Правительства Республики Карелия</t>
  </si>
  <si>
    <t>5000071320</t>
  </si>
  <si>
    <t>иные межбюджетные трансферты на мероприятия по улучшению условий и охраны труда работников</t>
  </si>
  <si>
    <t>500005549F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</si>
  <si>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</si>
  <si>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</si>
  <si>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</si>
  <si>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</si>
  <si>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Субвенции на осуществление первичного воинского учета на территориях, где отсутствуют военные комиссариаты</t>
  </si>
  <si>
    <t>5000044350</t>
  </si>
  <si>
    <t>Иной межбюджетный трансферт на мероприятия по развитию систем децентрализованного теплоснабжения</t>
  </si>
  <si>
    <t>5000044290</t>
  </si>
  <si>
    <t>Иной межбюджетный трансферт на мероприятия по ремонту сетей водоснабжения и водоотведения</t>
  </si>
  <si>
    <t>5000044230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</si>
  <si>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</si>
  <si>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5000044210</t>
  </si>
  <si>
    <t>Иной межбюджетный трансферт на мероприятия по обеспечению безопасности пешеходной инфраструктуры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</si>
  <si>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</si>
  <si>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</si>
  <si>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5000044110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</si>
  <si>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</si>
  <si>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5000044070</t>
  </si>
  <si>
    <t>иные межбюджетные трансферты на поддержку территориального общественного самоуправления</t>
  </si>
  <si>
    <t>5000044020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</si>
  <si>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</si>
  <si>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5000043280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</si>
  <si>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</si>
  <si>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</si>
  <si>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</si>
  <si>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</si>
  <si>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</si>
  <si>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</si>
  <si>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</si>
  <si>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</si>
  <si>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5000043140</t>
  </si>
  <si>
    <t>субсидия на поддержку местных инициатив граждан проживающих в городских округах, в городских и сельских поселениях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</si>
  <si>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</si>
  <si>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</si>
  <si>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</si>
  <si>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</si>
  <si>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</si>
  <si>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</si>
  <si>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</si>
  <si>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</si>
  <si>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5000042090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</si>
  <si>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</si>
  <si>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</si>
  <si>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</si>
  <si>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</si>
  <si>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</si>
  <si>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</si>
  <si>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</si>
  <si>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</si>
  <si>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</si>
  <si>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</si>
  <si>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</si>
  <si>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</si>
  <si>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</si>
  <si>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</si>
  <si>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</si>
  <si>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</si>
  <si>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</si>
  <si>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</si>
  <si>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</si>
  <si>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</si>
  <si>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</si>
  <si>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</si>
  <si>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</si>
  <si>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</si>
  <si>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</si>
  <si>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</si>
  <si>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</si>
  <si>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</si>
  <si>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</si>
  <si>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</si>
  <si>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>Глава администрации Олонецкого национального муниципального района</t>
  </si>
  <si>
    <t>5000000000</t>
  </si>
  <si>
    <t>Непрограммные направления деятельности</t>
  </si>
  <si>
    <t>0500244290</t>
  </si>
  <si>
    <t>0500244080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</si>
  <si>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</si>
  <si>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</si>
  <si>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</si>
  <si>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</si>
  <si>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</si>
  <si>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0400144080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</si>
  <si>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</si>
  <si>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</si>
  <si>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</si>
  <si>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</si>
  <si>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0300144080</t>
  </si>
  <si>
    <t>0300100000</t>
  </si>
  <si>
    <t>Основное мероприятие "Поддержание в надлежащем состоянии объектов туристского показа муниципальной собственности"</t>
  </si>
  <si>
    <t>0300000000</t>
  </si>
  <si>
    <t>муниципальная программа «Развитие туризма на территории Олонецкого национального муниципального района в 2020-2024 годы»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</si>
  <si>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</si>
  <si>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</si>
  <si>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</si>
  <si>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</si>
  <si>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02001S5050</t>
  </si>
  <si>
    <t>Софинансирование иного межбюджетного трансферта на реализацию мероприятий по соблюдению санитарного режима в муниципальных общеобразовательных организациях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</si>
  <si>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</si>
  <si>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</si>
  <si>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</si>
  <si>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</si>
  <si>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</si>
  <si>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</si>
  <si>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</si>
  <si>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</si>
  <si>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</si>
  <si>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</si>
  <si>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0200144020</t>
  </si>
  <si>
    <t>0200143203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</si>
  <si>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</si>
  <si>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</si>
  <si>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субсидия на реализацию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</si>
  <si>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</si>
  <si>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</si>
  <si>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</si>
  <si>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</si>
  <si>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</si>
  <si>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</si>
  <si>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</si>
  <si>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</si>
  <si>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</si>
  <si>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</si>
  <si>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</si>
  <si>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</si>
  <si>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</si>
  <si>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</si>
  <si>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</si>
  <si>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</si>
  <si>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</si>
  <si>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</si>
  <si>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</si>
  <si>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</si>
  <si>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</si>
  <si>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</si>
  <si>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</si>
  <si>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</si>
  <si>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</si>
  <si>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</si>
  <si>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</si>
  <si>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</si>
  <si>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0100643250</t>
  </si>
  <si>
    <t>на реализацию мероприятий государственной программы Республики Карелия «Развитие культуры»  (в целях комплексной локализации учреждений социальной сферы)</t>
  </si>
  <si>
    <t>0100600000</t>
  </si>
  <si>
    <t>Основное мероприятие "Комплексная локализация учреждений социальной сферы"</t>
  </si>
  <si>
    <t>01005S3250</t>
  </si>
  <si>
    <t>софинансирование мероприятий государственной программы Республики Карелия «Развитие культуры»  (в целях реализации мероприятий по сохранению военно-исторических объектов и памятников)</t>
  </si>
  <si>
    <t>01005L2990</t>
  </si>
  <si>
    <t>субсидии на реализацию мероприятий в рамках федеральной целевой программы "Увековечивание памяти погибших при защите Отечества на 2019-2024 годы"</t>
  </si>
  <si>
    <t>0100543250</t>
  </si>
  <si>
    <t>на реализацию мероприятий государственной программы Республики Карелия «Развитие культуры» 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 на 2020 год</t>
  </si>
  <si>
    <t>0100510120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</si>
  <si>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</si>
  <si>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0100500000</t>
  </si>
  <si>
    <t>Основное мероприятие "Сохранение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</si>
  <si>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</si>
  <si>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</si>
  <si>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01004L5190</t>
  </si>
  <si>
    <t>на реализацию мероприятий по государственной поддержке отрасли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</si>
  <si>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</si>
  <si>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</si>
  <si>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</si>
  <si>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</si>
  <si>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</si>
  <si>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</si>
  <si>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</si>
  <si>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</si>
  <si>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мероприятия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</si>
  <si>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</si>
  <si>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</si>
  <si>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</si>
  <si>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</si>
  <si>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</si>
  <si>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</si>
  <si>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</si>
  <si>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</si>
  <si>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</si>
  <si>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</si>
  <si>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</si>
  <si>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</si>
  <si>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</si>
  <si>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</si>
  <si>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</si>
  <si>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</si>
  <si>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</si>
  <si>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</si>
  <si>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2021 год</t>
  </si>
  <si>
    <t>Наименование</t>
  </si>
  <si>
    <t>ЦСР</t>
  </si>
  <si>
    <t>Бюджетные назначения с учетом всех внесенных изменений</t>
  </si>
  <si>
    <t>Бюджетные назначения (первоначально утвержденные)</t>
  </si>
  <si>
    <t>исполнение</t>
  </si>
  <si>
    <t>неисполненные назначения с учетом всех внесенных изменений</t>
  </si>
  <si>
    <t>отклонение от первоначальных данных</t>
  </si>
  <si>
    <t>0200125220</t>
  </si>
  <si>
    <t>0200143210</t>
  </si>
  <si>
    <t>02001S3210</t>
  </si>
  <si>
    <t>5000024040</t>
  </si>
  <si>
    <t>5000024070</t>
  </si>
  <si>
    <t>50000S3250</t>
  </si>
  <si>
    <t xml:space="preserve">Услуги, связанные с обеспечением деятельности организаций  за счет платных услуг и безвозмездных поступлений 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</si>
  <si>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</si>
  <si>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</si>
  <si>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 xml:space="preserve">Мероприятия по развитию архивного дела </t>
  </si>
  <si>
    <t xml:space="preserve">Мероприятия по развитию архивного дела за счет платных услуг и безвозмездных поступлений </t>
  </si>
  <si>
    <t>Субсидия местным бюджетам на реализацию мероприятий государственной программы Республики Карелия «Развитие культуры»  «Сохранение военно-исторического наследия и государственная охрана памятников истории и объектов культуры»</t>
  </si>
  <si>
    <t>Сведения о фактических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всех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</si>
</sst>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4" fontId="5" fillId="0" borderId="6" xfId="1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alignment horizontal="right"/>
      <protection hidden="1"/>
    </xf>
    <xf numFmtId="167" fontId="5" fillId="0" borderId="6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showGridLines="0" tabSelected="1" workbookViewId="0">
      <selection activeCell="C3" sqref="C3:J3"/>
    </sheetView>
  </sheetViews>
  <sheetFormatPr defaultColWidth="9.140625" defaultRowHeight="12.75" x14ac:dyDescent="0.2"/>
  <cols>
    <col min="1" max="1" width="45.7109375" style="29" customWidth="1"/>
    <col min="2" max="2" width="14.42578125" customWidth="1"/>
    <col min="3" max="3" width="15.5703125" customWidth="1"/>
    <col min="4" max="4" width="12.85546875" customWidth="1"/>
    <col min="5" max="7" width="0" hidden="1" customWidth="1"/>
    <col min="8" max="8" width="11.7109375" customWidth="1"/>
    <col min="9" max="9" width="14.5703125" customWidth="1"/>
    <col min="10" max="10" width="14.7109375" customWidth="1"/>
    <col min="11" max="11" width="0" hidden="1" customWidth="1"/>
    <col min="12" max="236" width="9.140625" customWidth="1"/>
  </cols>
  <sheetData>
    <row r="1" spans="1:12" ht="12" customHeight="1" x14ac:dyDescent="0.2">
      <c r="A1" s="35" t="s">
        <v>237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</row>
    <row r="2" spans="1:12" ht="27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1"/>
      <c r="L2" s="1"/>
    </row>
    <row r="3" spans="1:12" ht="71.25" customHeight="1" x14ac:dyDescent="0.2">
      <c r="A3" s="14" t="s">
        <v>218</v>
      </c>
      <c r="B3" s="14" t="s">
        <v>219</v>
      </c>
      <c r="C3" s="38" t="s">
        <v>221</v>
      </c>
      <c r="D3" s="38" t="s">
        <v>220</v>
      </c>
      <c r="E3" s="38" t="s">
        <v>217</v>
      </c>
      <c r="F3" s="38" t="s">
        <v>217</v>
      </c>
      <c r="G3" s="38"/>
      <c r="H3" s="14" t="s">
        <v>222</v>
      </c>
      <c r="I3" s="14" t="s">
        <v>224</v>
      </c>
      <c r="J3" s="14" t="s">
        <v>223</v>
      </c>
      <c r="K3" s="12"/>
      <c r="L3" s="1"/>
    </row>
    <row r="4" spans="1:12" ht="12.75" customHeight="1" thickBot="1" x14ac:dyDescent="0.25">
      <c r="A4" s="27">
        <v>1</v>
      </c>
      <c r="B4" s="15">
        <v>2</v>
      </c>
      <c r="C4" s="15">
        <v>3</v>
      </c>
      <c r="D4" s="15">
        <v>4</v>
      </c>
      <c r="E4" s="15">
        <v>8</v>
      </c>
      <c r="F4" s="15">
        <v>9</v>
      </c>
      <c r="G4" s="15"/>
      <c r="H4" s="15">
        <v>5</v>
      </c>
      <c r="I4" s="15">
        <v>6</v>
      </c>
      <c r="J4" s="15">
        <v>7</v>
      </c>
      <c r="K4" s="11"/>
      <c r="L4" s="1"/>
    </row>
    <row r="5" spans="1:12" ht="21.75" customHeight="1" x14ac:dyDescent="0.2">
      <c r="A5" s="16" t="s">
        <v>216</v>
      </c>
      <c r="B5" s="17" t="s">
        <v>215</v>
      </c>
      <c r="C5" s="21">
        <v>20582300</v>
      </c>
      <c r="D5" s="19">
        <v>53847690.700000003</v>
      </c>
      <c r="E5" s="34"/>
      <c r="F5" s="34"/>
      <c r="G5" s="34"/>
      <c r="H5" s="19">
        <v>53240520.170000002</v>
      </c>
      <c r="I5" s="19">
        <f>C5-H5</f>
        <v>-32658220.170000002</v>
      </c>
      <c r="J5" s="19">
        <f>D5-H5</f>
        <v>607170.53000000119</v>
      </c>
      <c r="K5" s="10"/>
      <c r="L5" s="7"/>
    </row>
    <row r="6" spans="1:12" ht="21.75" customHeight="1" x14ac:dyDescent="0.2">
      <c r="A6" s="16" t="s">
        <v>214</v>
      </c>
      <c r="B6" s="17" t="s">
        <v>213</v>
      </c>
      <c r="C6" s="20">
        <v>11406555</v>
      </c>
      <c r="D6" s="19">
        <v>15929040.83</v>
      </c>
      <c r="E6" s="34"/>
      <c r="F6" s="34"/>
      <c r="G6" s="34"/>
      <c r="H6" s="19">
        <v>15918992.460000001</v>
      </c>
      <c r="I6" s="19">
        <f t="shared" ref="I6:I69" si="0">C6-H6</f>
        <v>-4512437.4600000009</v>
      </c>
      <c r="J6" s="19">
        <v>10048.370000000001</v>
      </c>
      <c r="K6" s="9"/>
      <c r="L6" s="7"/>
    </row>
    <row r="7" spans="1:12" ht="21.75" customHeight="1" x14ac:dyDescent="0.2">
      <c r="A7" s="16" t="s">
        <v>212</v>
      </c>
      <c r="B7" s="17" t="s">
        <v>211</v>
      </c>
      <c r="C7" s="25"/>
      <c r="D7" s="19">
        <v>54000</v>
      </c>
      <c r="E7" s="34"/>
      <c r="F7" s="34"/>
      <c r="G7" s="34"/>
      <c r="H7" s="19">
        <v>54000</v>
      </c>
      <c r="I7" s="19">
        <f t="shared" si="0"/>
        <v>-54000</v>
      </c>
      <c r="J7" s="19">
        <v>0</v>
      </c>
      <c r="K7" s="9"/>
      <c r="L7" s="7"/>
    </row>
    <row r="8" spans="1:12" ht="12.75" customHeight="1" x14ac:dyDescent="0.2">
      <c r="A8" s="16" t="s">
        <v>210</v>
      </c>
      <c r="B8" s="17" t="s">
        <v>209</v>
      </c>
      <c r="C8" s="24">
        <v>4895275</v>
      </c>
      <c r="D8" s="19">
        <v>4206149.95</v>
      </c>
      <c r="E8" s="34"/>
      <c r="F8" s="34"/>
      <c r="G8" s="34"/>
      <c r="H8" s="19">
        <v>4206149.95</v>
      </c>
      <c r="I8" s="19">
        <f t="shared" si="0"/>
        <v>689125.04999999981</v>
      </c>
      <c r="J8" s="19">
        <v>0</v>
      </c>
      <c r="K8" s="9"/>
      <c r="L8" s="7"/>
    </row>
    <row r="9" spans="1:12" ht="12.75" customHeight="1" x14ac:dyDescent="0.2">
      <c r="A9" s="16" t="s">
        <v>208</v>
      </c>
      <c r="B9" s="17" t="s">
        <v>207</v>
      </c>
      <c r="C9" s="24">
        <v>6506280</v>
      </c>
      <c r="D9" s="19">
        <v>6644936.4900000002</v>
      </c>
      <c r="E9" s="34"/>
      <c r="F9" s="34"/>
      <c r="G9" s="34"/>
      <c r="H9" s="19">
        <v>6636846.1200000001</v>
      </c>
      <c r="I9" s="19">
        <f t="shared" si="0"/>
        <v>-130566.12000000011</v>
      </c>
      <c r="J9" s="19">
        <v>8090.37</v>
      </c>
      <c r="K9" s="9"/>
      <c r="L9" s="7"/>
    </row>
    <row r="10" spans="1:12" ht="12.75" customHeight="1" x14ac:dyDescent="0.2">
      <c r="A10" s="16" t="s">
        <v>206</v>
      </c>
      <c r="B10" s="17" t="s">
        <v>205</v>
      </c>
      <c r="C10" s="25"/>
      <c r="D10" s="19">
        <v>756954.39</v>
      </c>
      <c r="E10" s="34"/>
      <c r="F10" s="34"/>
      <c r="G10" s="34"/>
      <c r="H10" s="19">
        <v>756954.39</v>
      </c>
      <c r="I10" s="19">
        <f t="shared" si="0"/>
        <v>-756954.39</v>
      </c>
      <c r="J10" s="19">
        <v>0</v>
      </c>
      <c r="K10" s="9"/>
      <c r="L10" s="7"/>
    </row>
    <row r="11" spans="1:12" ht="21.75" customHeight="1" x14ac:dyDescent="0.2">
      <c r="A11" s="16" t="s">
        <v>204</v>
      </c>
      <c r="B11" s="17" t="s">
        <v>203</v>
      </c>
      <c r="C11" s="25"/>
      <c r="D11" s="19">
        <v>4217000</v>
      </c>
      <c r="E11" s="34"/>
      <c r="F11" s="34"/>
      <c r="G11" s="34"/>
      <c r="H11" s="19">
        <v>4217000</v>
      </c>
      <c r="I11" s="19">
        <f t="shared" si="0"/>
        <v>-4217000</v>
      </c>
      <c r="J11" s="19">
        <v>0</v>
      </c>
      <c r="K11" s="9"/>
      <c r="L11" s="7"/>
    </row>
    <row r="12" spans="1:12" ht="21.75" customHeight="1" x14ac:dyDescent="0.2">
      <c r="A12" s="16" t="s">
        <v>202</v>
      </c>
      <c r="B12" s="17" t="s">
        <v>201</v>
      </c>
      <c r="C12" s="24">
        <v>5000</v>
      </c>
      <c r="D12" s="19">
        <v>20000</v>
      </c>
      <c r="E12" s="34"/>
      <c r="F12" s="34"/>
      <c r="G12" s="34"/>
      <c r="H12" s="19">
        <v>20000</v>
      </c>
      <c r="I12" s="19">
        <f t="shared" si="0"/>
        <v>-15000</v>
      </c>
      <c r="J12" s="19">
        <v>0</v>
      </c>
      <c r="K12" s="9"/>
      <c r="L12" s="7"/>
    </row>
    <row r="13" spans="1:12" ht="21.75" customHeight="1" x14ac:dyDescent="0.2">
      <c r="A13" s="16" t="s">
        <v>200</v>
      </c>
      <c r="B13" s="17" t="s">
        <v>199</v>
      </c>
      <c r="C13" s="25"/>
      <c r="D13" s="19">
        <v>30000</v>
      </c>
      <c r="E13" s="34"/>
      <c r="F13" s="34"/>
      <c r="G13" s="34"/>
      <c r="H13" s="19">
        <v>28042</v>
      </c>
      <c r="I13" s="19">
        <f t="shared" si="0"/>
        <v>-28042</v>
      </c>
      <c r="J13" s="19">
        <v>1958</v>
      </c>
      <c r="K13" s="9"/>
      <c r="L13" s="7"/>
    </row>
    <row r="14" spans="1:12" ht="21.75" customHeight="1" x14ac:dyDescent="0.2">
      <c r="A14" s="16" t="s">
        <v>198</v>
      </c>
      <c r="B14" s="17" t="s">
        <v>197</v>
      </c>
      <c r="C14" s="25"/>
      <c r="D14" s="19">
        <v>10768415</v>
      </c>
      <c r="E14" s="34"/>
      <c r="F14" s="34"/>
      <c r="G14" s="34"/>
      <c r="H14" s="19">
        <v>10768365</v>
      </c>
      <c r="I14" s="19">
        <f t="shared" si="0"/>
        <v>-10768365</v>
      </c>
      <c r="J14" s="19">
        <v>50</v>
      </c>
      <c r="K14" s="9"/>
      <c r="L14" s="7"/>
    </row>
    <row r="15" spans="1:12" ht="21.75" customHeight="1" x14ac:dyDescent="0.2">
      <c r="A15" s="16" t="s">
        <v>183</v>
      </c>
      <c r="B15" s="17" t="s">
        <v>196</v>
      </c>
      <c r="C15" s="25"/>
      <c r="D15" s="19">
        <v>267820</v>
      </c>
      <c r="E15" s="34"/>
      <c r="F15" s="34"/>
      <c r="G15" s="34"/>
      <c r="H15" s="19">
        <v>267770</v>
      </c>
      <c r="I15" s="19">
        <f t="shared" si="0"/>
        <v>-267770</v>
      </c>
      <c r="J15" s="19">
        <v>50</v>
      </c>
      <c r="K15" s="9"/>
      <c r="L15" s="7"/>
    </row>
    <row r="16" spans="1:12" ht="21.75" customHeight="1" x14ac:dyDescent="0.2">
      <c r="A16" s="16" t="s">
        <v>195</v>
      </c>
      <c r="B16" s="17" t="s">
        <v>194</v>
      </c>
      <c r="C16" s="25"/>
      <c r="D16" s="19">
        <v>10500595</v>
      </c>
      <c r="E16" s="34"/>
      <c r="F16" s="34"/>
      <c r="G16" s="34"/>
      <c r="H16" s="19">
        <v>10500595</v>
      </c>
      <c r="I16" s="19">
        <f t="shared" si="0"/>
        <v>-10500595</v>
      </c>
      <c r="J16" s="19">
        <v>0</v>
      </c>
      <c r="K16" s="9"/>
      <c r="L16" s="7"/>
    </row>
    <row r="17" spans="1:12" ht="21.75" customHeight="1" x14ac:dyDescent="0.2">
      <c r="A17" s="16" t="s">
        <v>193</v>
      </c>
      <c r="B17" s="17" t="s">
        <v>192</v>
      </c>
      <c r="C17" s="24">
        <v>9175745</v>
      </c>
      <c r="D17" s="19">
        <v>12642805.4</v>
      </c>
      <c r="E17" s="34"/>
      <c r="F17" s="34"/>
      <c r="G17" s="34"/>
      <c r="H17" s="19">
        <v>12642805.4</v>
      </c>
      <c r="I17" s="19">
        <f t="shared" si="0"/>
        <v>-3467060.4000000004</v>
      </c>
      <c r="J17" s="19">
        <v>0</v>
      </c>
      <c r="K17" s="9"/>
      <c r="L17" s="7"/>
    </row>
    <row r="18" spans="1:12" ht="32.25" customHeight="1" x14ac:dyDescent="0.2">
      <c r="A18" s="16" t="s">
        <v>191</v>
      </c>
      <c r="B18" s="17" t="s">
        <v>190</v>
      </c>
      <c r="C18" s="24">
        <v>7888000</v>
      </c>
      <c r="D18" s="19">
        <v>10210100</v>
      </c>
      <c r="E18" s="34"/>
      <c r="F18" s="34"/>
      <c r="G18" s="34"/>
      <c r="H18" s="19">
        <v>10210100</v>
      </c>
      <c r="I18" s="19">
        <f t="shared" si="0"/>
        <v>-2322100</v>
      </c>
      <c r="J18" s="19">
        <v>0</v>
      </c>
      <c r="K18" s="9"/>
      <c r="L18" s="7"/>
    </row>
    <row r="19" spans="1:12" ht="12.75" customHeight="1" x14ac:dyDescent="0.2">
      <c r="A19" s="16" t="s">
        <v>189</v>
      </c>
      <c r="B19" s="17" t="s">
        <v>188</v>
      </c>
      <c r="C19" s="25"/>
      <c r="D19" s="19">
        <v>102030.39999999999</v>
      </c>
      <c r="E19" s="34"/>
      <c r="F19" s="34"/>
      <c r="G19" s="34"/>
      <c r="H19" s="19">
        <v>102030.39999999999</v>
      </c>
      <c r="I19" s="19">
        <f t="shared" si="0"/>
        <v>-102030.39999999999</v>
      </c>
      <c r="J19" s="19">
        <v>0</v>
      </c>
      <c r="K19" s="9"/>
      <c r="L19" s="7"/>
    </row>
    <row r="20" spans="1:12" ht="42.75" customHeight="1" x14ac:dyDescent="0.2">
      <c r="A20" s="16" t="s">
        <v>187</v>
      </c>
      <c r="B20" s="17" t="s">
        <v>186</v>
      </c>
      <c r="C20" s="24">
        <v>1287745</v>
      </c>
      <c r="D20" s="19">
        <v>2330675</v>
      </c>
      <c r="E20" s="34"/>
      <c r="F20" s="34"/>
      <c r="G20" s="34"/>
      <c r="H20" s="19">
        <v>2330675</v>
      </c>
      <c r="I20" s="19">
        <f t="shared" si="0"/>
        <v>-1042930</v>
      </c>
      <c r="J20" s="19">
        <v>0</v>
      </c>
      <c r="K20" s="9"/>
      <c r="L20" s="7"/>
    </row>
    <row r="21" spans="1:12" ht="21.75" customHeight="1" x14ac:dyDescent="0.2">
      <c r="A21" s="16" t="s">
        <v>185</v>
      </c>
      <c r="B21" s="17" t="s">
        <v>184</v>
      </c>
      <c r="C21" s="25"/>
      <c r="D21" s="19">
        <v>7242629.4699999997</v>
      </c>
      <c r="E21" s="34"/>
      <c r="F21" s="34"/>
      <c r="G21" s="34"/>
      <c r="H21" s="19">
        <v>6645924.4199999999</v>
      </c>
      <c r="I21" s="19">
        <f t="shared" si="0"/>
        <v>-6645924.4199999999</v>
      </c>
      <c r="J21" s="19">
        <v>596705.05000000005</v>
      </c>
      <c r="K21" s="9"/>
      <c r="L21" s="7"/>
    </row>
    <row r="22" spans="1:12" ht="21.75" customHeight="1" x14ac:dyDescent="0.2">
      <c r="A22" s="16" t="s">
        <v>183</v>
      </c>
      <c r="B22" s="17" t="s">
        <v>182</v>
      </c>
      <c r="C22" s="25"/>
      <c r="D22" s="19">
        <v>15600</v>
      </c>
      <c r="E22" s="34"/>
      <c r="F22" s="34"/>
      <c r="G22" s="34"/>
      <c r="H22" s="19">
        <v>4500</v>
      </c>
      <c r="I22" s="19">
        <f t="shared" si="0"/>
        <v>-4500</v>
      </c>
      <c r="J22" s="19">
        <v>11100</v>
      </c>
      <c r="K22" s="9"/>
      <c r="L22" s="7"/>
    </row>
    <row r="23" spans="1:12" ht="42.75" customHeight="1" x14ac:dyDescent="0.2">
      <c r="A23" s="16" t="s">
        <v>181</v>
      </c>
      <c r="B23" s="17" t="s">
        <v>180</v>
      </c>
      <c r="C23" s="25"/>
      <c r="D23" s="19">
        <v>1560000</v>
      </c>
      <c r="E23" s="34"/>
      <c r="F23" s="34"/>
      <c r="G23" s="34"/>
      <c r="H23" s="19">
        <v>1546800</v>
      </c>
      <c r="I23" s="19">
        <f t="shared" si="0"/>
        <v>-1546800</v>
      </c>
      <c r="J23" s="19">
        <v>13200</v>
      </c>
      <c r="K23" s="9"/>
      <c r="L23" s="7"/>
    </row>
    <row r="24" spans="1:12" ht="32.25" customHeight="1" x14ac:dyDescent="0.2">
      <c r="A24" s="16" t="s">
        <v>179</v>
      </c>
      <c r="B24" s="17" t="s">
        <v>178</v>
      </c>
      <c r="C24" s="25"/>
      <c r="D24" s="19">
        <v>5493689.4699999997</v>
      </c>
      <c r="E24" s="34"/>
      <c r="F24" s="34"/>
      <c r="G24" s="34"/>
      <c r="H24" s="19">
        <v>4930838.5599999996</v>
      </c>
      <c r="I24" s="19">
        <f t="shared" si="0"/>
        <v>-4930838.5599999996</v>
      </c>
      <c r="J24" s="19">
        <v>562850.91</v>
      </c>
      <c r="K24" s="9"/>
      <c r="L24" s="7"/>
    </row>
    <row r="25" spans="1:12" ht="32.25" customHeight="1" x14ac:dyDescent="0.2">
      <c r="A25" s="16" t="s">
        <v>177</v>
      </c>
      <c r="B25" s="17" t="s">
        <v>176</v>
      </c>
      <c r="C25" s="25"/>
      <c r="D25" s="19">
        <v>173340</v>
      </c>
      <c r="E25" s="34"/>
      <c r="F25" s="34"/>
      <c r="G25" s="34"/>
      <c r="H25" s="19">
        <v>163785.85999999999</v>
      </c>
      <c r="I25" s="19">
        <f t="shared" si="0"/>
        <v>-163785.85999999999</v>
      </c>
      <c r="J25" s="19">
        <v>9554.14</v>
      </c>
      <c r="K25" s="9"/>
      <c r="L25" s="7"/>
    </row>
    <row r="26" spans="1:12" ht="21.75" customHeight="1" x14ac:dyDescent="0.2">
      <c r="A26" s="16" t="s">
        <v>175</v>
      </c>
      <c r="B26" s="17" t="s">
        <v>174</v>
      </c>
      <c r="C26" s="25"/>
      <c r="D26" s="19">
        <v>7264800</v>
      </c>
      <c r="E26" s="34"/>
      <c r="F26" s="34"/>
      <c r="G26" s="34"/>
      <c r="H26" s="19">
        <v>7264432.8899999997</v>
      </c>
      <c r="I26" s="19">
        <f t="shared" si="0"/>
        <v>-7264432.8899999997</v>
      </c>
      <c r="J26" s="19">
        <v>367.11</v>
      </c>
      <c r="K26" s="9"/>
      <c r="L26" s="7"/>
    </row>
    <row r="27" spans="1:12" ht="32.25" customHeight="1" x14ac:dyDescent="0.2">
      <c r="A27" s="16" t="s">
        <v>173</v>
      </c>
      <c r="B27" s="17" t="s">
        <v>172</v>
      </c>
      <c r="C27" s="25"/>
      <c r="D27" s="19">
        <v>7264800</v>
      </c>
      <c r="E27" s="34"/>
      <c r="F27" s="34"/>
      <c r="G27" s="34"/>
      <c r="H27" s="19">
        <v>7264432.8899999997</v>
      </c>
      <c r="I27" s="19">
        <f t="shared" si="0"/>
        <v>-7264432.8899999997</v>
      </c>
      <c r="J27" s="19">
        <v>367.11</v>
      </c>
      <c r="K27" s="9"/>
      <c r="L27" s="7"/>
    </row>
    <row r="28" spans="1:12" ht="21.75" customHeight="1" x14ac:dyDescent="0.2">
      <c r="A28" s="16" t="s">
        <v>171</v>
      </c>
      <c r="B28" s="17" t="s">
        <v>170</v>
      </c>
      <c r="C28" s="24">
        <v>504472040</v>
      </c>
      <c r="D28" s="19">
        <v>515088859.35000002</v>
      </c>
      <c r="E28" s="34"/>
      <c r="F28" s="34"/>
      <c r="G28" s="34"/>
      <c r="H28" s="19">
        <v>511424380.35000002</v>
      </c>
      <c r="I28" s="19">
        <f t="shared" si="0"/>
        <v>-6952340.3500000238</v>
      </c>
      <c r="J28" s="19">
        <v>3664479</v>
      </c>
      <c r="K28" s="9"/>
      <c r="L28" s="7"/>
    </row>
    <row r="29" spans="1:12" ht="12.75" customHeight="1" x14ac:dyDescent="0.2">
      <c r="A29" s="16" t="s">
        <v>169</v>
      </c>
      <c r="B29" s="17" t="s">
        <v>168</v>
      </c>
      <c r="C29" s="24">
        <v>503465040</v>
      </c>
      <c r="D29" s="19">
        <v>514081859.35000002</v>
      </c>
      <c r="E29" s="34"/>
      <c r="F29" s="34"/>
      <c r="G29" s="34"/>
      <c r="H29" s="19">
        <v>510417380.35000002</v>
      </c>
      <c r="I29" s="19">
        <f t="shared" si="0"/>
        <v>-6952340.3500000238</v>
      </c>
      <c r="J29" s="19">
        <v>3664479</v>
      </c>
      <c r="K29" s="9"/>
      <c r="L29" s="7"/>
    </row>
    <row r="30" spans="1:12" ht="21.75" customHeight="1" x14ac:dyDescent="0.2">
      <c r="A30" s="16" t="s">
        <v>167</v>
      </c>
      <c r="B30" s="17" t="s">
        <v>166</v>
      </c>
      <c r="C30" s="25"/>
      <c r="D30" s="19">
        <v>255017.44</v>
      </c>
      <c r="E30" s="34"/>
      <c r="F30" s="34"/>
      <c r="G30" s="34"/>
      <c r="H30" s="19">
        <v>255017.44</v>
      </c>
      <c r="I30" s="19">
        <f t="shared" si="0"/>
        <v>-255017.44</v>
      </c>
      <c r="J30" s="19">
        <v>0</v>
      </c>
      <c r="K30" s="9"/>
      <c r="L30" s="7"/>
    </row>
    <row r="31" spans="1:12" ht="32.25" customHeight="1" x14ac:dyDescent="0.2">
      <c r="A31" s="16" t="s">
        <v>165</v>
      </c>
      <c r="B31" s="17" t="s">
        <v>164</v>
      </c>
      <c r="C31" s="24">
        <v>47848340</v>
      </c>
      <c r="D31" s="19">
        <v>48118366.469999999</v>
      </c>
      <c r="E31" s="34"/>
      <c r="F31" s="34"/>
      <c r="G31" s="34"/>
      <c r="H31" s="19">
        <v>47518738.719999999</v>
      </c>
      <c r="I31" s="19">
        <f t="shared" si="0"/>
        <v>329601.28000000119</v>
      </c>
      <c r="J31" s="19">
        <v>599627.75</v>
      </c>
      <c r="K31" s="9"/>
      <c r="L31" s="7"/>
    </row>
    <row r="32" spans="1:12" ht="42.75" customHeight="1" x14ac:dyDescent="0.2">
      <c r="A32" s="16" t="s">
        <v>163</v>
      </c>
      <c r="B32" s="17" t="s">
        <v>162</v>
      </c>
      <c r="C32" s="24">
        <v>24377000</v>
      </c>
      <c r="D32" s="19">
        <v>18108745.600000001</v>
      </c>
      <c r="E32" s="34"/>
      <c r="F32" s="34"/>
      <c r="G32" s="34"/>
      <c r="H32" s="19">
        <v>17643192.27</v>
      </c>
      <c r="I32" s="19">
        <f t="shared" si="0"/>
        <v>6733807.7300000004</v>
      </c>
      <c r="J32" s="19">
        <v>465553.33</v>
      </c>
      <c r="K32" s="9"/>
      <c r="L32" s="7"/>
    </row>
    <row r="33" spans="1:12" ht="53.25" customHeight="1" x14ac:dyDescent="0.2">
      <c r="A33" s="16" t="s">
        <v>161</v>
      </c>
      <c r="B33" s="17" t="s">
        <v>160</v>
      </c>
      <c r="C33" s="24">
        <v>44522550</v>
      </c>
      <c r="D33" s="19">
        <v>43295905.770000003</v>
      </c>
      <c r="E33" s="34"/>
      <c r="F33" s="34"/>
      <c r="G33" s="34"/>
      <c r="H33" s="19">
        <v>42820770.969999999</v>
      </c>
      <c r="I33" s="19">
        <f t="shared" si="0"/>
        <v>1701779.0300000012</v>
      </c>
      <c r="J33" s="19">
        <v>475134.8</v>
      </c>
      <c r="K33" s="9"/>
      <c r="L33" s="7"/>
    </row>
    <row r="34" spans="1:12" ht="63.75" customHeight="1" x14ac:dyDescent="0.2">
      <c r="A34" s="16" t="s">
        <v>159</v>
      </c>
      <c r="B34" s="17" t="s">
        <v>158</v>
      </c>
      <c r="C34" s="24">
        <v>215000</v>
      </c>
      <c r="D34" s="19">
        <v>111000</v>
      </c>
      <c r="E34" s="34"/>
      <c r="F34" s="34"/>
      <c r="G34" s="34"/>
      <c r="H34" s="19">
        <v>110915.66</v>
      </c>
      <c r="I34" s="19">
        <f t="shared" si="0"/>
        <v>104084.34</v>
      </c>
      <c r="J34" s="19">
        <v>84.34</v>
      </c>
      <c r="K34" s="9"/>
      <c r="L34" s="7"/>
    </row>
    <row r="35" spans="1:12" ht="21.75" customHeight="1" x14ac:dyDescent="0.2">
      <c r="A35" s="16" t="s">
        <v>157</v>
      </c>
      <c r="B35" s="17" t="s">
        <v>156</v>
      </c>
      <c r="C35" s="24">
        <v>48105620</v>
      </c>
      <c r="D35" s="19">
        <v>28910746.920000002</v>
      </c>
      <c r="E35" s="34"/>
      <c r="F35" s="34"/>
      <c r="G35" s="34"/>
      <c r="H35" s="19">
        <v>28910746.920000002</v>
      </c>
      <c r="I35" s="19">
        <f t="shared" si="0"/>
        <v>19194873.079999998</v>
      </c>
      <c r="J35" s="19">
        <v>0</v>
      </c>
      <c r="K35" s="9"/>
      <c r="L35" s="7"/>
    </row>
    <row r="36" spans="1:12" ht="32.25" customHeight="1" x14ac:dyDescent="0.2">
      <c r="A36" s="16" t="s">
        <v>155</v>
      </c>
      <c r="B36" s="17" t="s">
        <v>154</v>
      </c>
      <c r="C36" s="24">
        <v>5666000</v>
      </c>
      <c r="D36" s="19">
        <v>14531200</v>
      </c>
      <c r="E36" s="34"/>
      <c r="F36" s="34"/>
      <c r="G36" s="34"/>
      <c r="H36" s="19">
        <v>14531200</v>
      </c>
      <c r="I36" s="19">
        <f t="shared" si="0"/>
        <v>-8865200</v>
      </c>
      <c r="J36" s="19">
        <v>0</v>
      </c>
      <c r="K36" s="9"/>
      <c r="L36" s="7"/>
    </row>
    <row r="37" spans="1:12" ht="22.5" customHeight="1" x14ac:dyDescent="0.2">
      <c r="A37" s="16" t="s">
        <v>153</v>
      </c>
      <c r="B37" s="17" t="s">
        <v>152</v>
      </c>
      <c r="C37" s="24">
        <v>12367890</v>
      </c>
      <c r="D37" s="19">
        <v>13980182.779999999</v>
      </c>
      <c r="E37" s="34"/>
      <c r="F37" s="34"/>
      <c r="G37" s="34"/>
      <c r="H37" s="19">
        <v>13980182.779999999</v>
      </c>
      <c r="I37" s="19">
        <f t="shared" si="0"/>
        <v>-1612292.7799999993</v>
      </c>
      <c r="J37" s="19">
        <v>0</v>
      </c>
      <c r="K37" s="9"/>
      <c r="L37" s="7"/>
    </row>
    <row r="38" spans="1:12" ht="12.75" customHeight="1" x14ac:dyDescent="0.2">
      <c r="A38" s="22" t="s">
        <v>231</v>
      </c>
      <c r="B38" s="32" t="s">
        <v>225</v>
      </c>
      <c r="C38" s="24">
        <v>250000</v>
      </c>
      <c r="D38" s="19"/>
      <c r="E38" s="19"/>
      <c r="F38" s="19"/>
      <c r="G38" s="19"/>
      <c r="H38" s="19"/>
      <c r="I38" s="19">
        <f t="shared" si="0"/>
        <v>250000</v>
      </c>
      <c r="J38" s="19"/>
      <c r="K38" s="9"/>
      <c r="L38" s="7"/>
    </row>
    <row r="39" spans="1:12" ht="63.75" customHeight="1" x14ac:dyDescent="0.2">
      <c r="A39" s="16" t="s">
        <v>151</v>
      </c>
      <c r="B39" s="17" t="s">
        <v>150</v>
      </c>
      <c r="C39" s="24">
        <v>10700000</v>
      </c>
      <c r="D39" s="19">
        <v>7142000</v>
      </c>
      <c r="E39" s="34"/>
      <c r="F39" s="34"/>
      <c r="G39" s="34"/>
      <c r="H39" s="19">
        <v>7135045.0499999998</v>
      </c>
      <c r="I39" s="19">
        <f t="shared" si="0"/>
        <v>3564954.95</v>
      </c>
      <c r="J39" s="19">
        <v>6954.95</v>
      </c>
      <c r="K39" s="9"/>
      <c r="L39" s="7"/>
    </row>
    <row r="40" spans="1:12" ht="53.25" customHeight="1" x14ac:dyDescent="0.2">
      <c r="A40" s="16" t="s">
        <v>149</v>
      </c>
      <c r="B40" s="17" t="s">
        <v>148</v>
      </c>
      <c r="C40" s="24">
        <v>6225000</v>
      </c>
      <c r="D40" s="19">
        <v>7115700</v>
      </c>
      <c r="E40" s="34"/>
      <c r="F40" s="34"/>
      <c r="G40" s="34"/>
      <c r="H40" s="19">
        <v>7115700</v>
      </c>
      <c r="I40" s="19">
        <f t="shared" si="0"/>
        <v>-890700</v>
      </c>
      <c r="J40" s="19">
        <v>0</v>
      </c>
      <c r="K40" s="9"/>
      <c r="L40" s="7"/>
    </row>
    <row r="41" spans="1:12" ht="74.25" customHeight="1" x14ac:dyDescent="0.2">
      <c r="A41" s="16" t="s">
        <v>147</v>
      </c>
      <c r="B41" s="17" t="s">
        <v>146</v>
      </c>
      <c r="C41" s="24">
        <v>3205000</v>
      </c>
      <c r="D41" s="19">
        <v>2205000</v>
      </c>
      <c r="E41" s="34"/>
      <c r="F41" s="34"/>
      <c r="G41" s="34"/>
      <c r="H41" s="19">
        <v>2127231.77</v>
      </c>
      <c r="I41" s="19">
        <f t="shared" si="0"/>
        <v>1077768.23</v>
      </c>
      <c r="J41" s="19">
        <v>77768.23</v>
      </c>
      <c r="K41" s="9"/>
      <c r="L41" s="7"/>
    </row>
    <row r="42" spans="1:12" ht="74.25" customHeight="1" x14ac:dyDescent="0.2">
      <c r="A42" s="16" t="s">
        <v>145</v>
      </c>
      <c r="B42" s="17" t="s">
        <v>144</v>
      </c>
      <c r="C42" s="24">
        <v>282416800</v>
      </c>
      <c r="D42" s="19">
        <v>299513800</v>
      </c>
      <c r="E42" s="34"/>
      <c r="F42" s="34"/>
      <c r="G42" s="34"/>
      <c r="H42" s="19">
        <v>299333769.24000001</v>
      </c>
      <c r="I42" s="19">
        <f t="shared" si="0"/>
        <v>-16916969.24000001</v>
      </c>
      <c r="J42" s="19">
        <v>180030.76</v>
      </c>
      <c r="K42" s="9"/>
      <c r="L42" s="7"/>
    </row>
    <row r="43" spans="1:12" ht="84.75" customHeight="1" x14ac:dyDescent="0.2">
      <c r="A43" s="16" t="s">
        <v>143</v>
      </c>
      <c r="B43" s="17" t="s">
        <v>142</v>
      </c>
      <c r="C43" s="24">
        <v>11384000</v>
      </c>
      <c r="D43" s="19">
        <v>10855000</v>
      </c>
      <c r="E43" s="34"/>
      <c r="F43" s="34"/>
      <c r="G43" s="34"/>
      <c r="H43" s="19">
        <v>9998424.8800000008</v>
      </c>
      <c r="I43" s="19">
        <f t="shared" si="0"/>
        <v>1385575.1199999992</v>
      </c>
      <c r="J43" s="19">
        <v>856575.12</v>
      </c>
      <c r="K43" s="9"/>
      <c r="L43" s="7"/>
    </row>
    <row r="44" spans="1:12" ht="32.25" customHeight="1" x14ac:dyDescent="0.2">
      <c r="A44" s="16" t="s">
        <v>141</v>
      </c>
      <c r="B44" s="17" t="s">
        <v>140</v>
      </c>
      <c r="C44" s="24">
        <v>2000000</v>
      </c>
      <c r="D44" s="19">
        <v>4257000</v>
      </c>
      <c r="E44" s="34"/>
      <c r="F44" s="34"/>
      <c r="G44" s="34"/>
      <c r="H44" s="19">
        <v>4207142.22</v>
      </c>
      <c r="I44" s="19">
        <f t="shared" si="0"/>
        <v>-2207142.2199999997</v>
      </c>
      <c r="J44" s="19">
        <v>49857.78</v>
      </c>
      <c r="K44" s="9"/>
      <c r="L44" s="7"/>
    </row>
    <row r="45" spans="1:12" ht="32.25" customHeight="1" x14ac:dyDescent="0.2">
      <c r="A45" s="22" t="s">
        <v>232</v>
      </c>
      <c r="B45" s="32" t="s">
        <v>226</v>
      </c>
      <c r="C45" s="30">
        <v>1717000</v>
      </c>
      <c r="D45" s="19"/>
      <c r="E45" s="19"/>
      <c r="F45" s="19"/>
      <c r="G45" s="19"/>
      <c r="H45" s="19"/>
      <c r="I45" s="19">
        <f t="shared" si="0"/>
        <v>1717000</v>
      </c>
      <c r="J45" s="19"/>
      <c r="K45" s="9"/>
      <c r="L45" s="7"/>
    </row>
    <row r="46" spans="1:12" ht="32.25" customHeight="1" x14ac:dyDescent="0.2">
      <c r="A46" s="16" t="s">
        <v>52</v>
      </c>
      <c r="B46" s="17" t="s">
        <v>139</v>
      </c>
      <c r="C46" s="25"/>
      <c r="D46" s="19">
        <v>503221.37</v>
      </c>
      <c r="E46" s="34"/>
      <c r="F46" s="34"/>
      <c r="G46" s="34"/>
      <c r="H46" s="19">
        <v>503221.37</v>
      </c>
      <c r="I46" s="19">
        <f t="shared" si="0"/>
        <v>-503221.37</v>
      </c>
      <c r="J46" s="19">
        <v>0</v>
      </c>
      <c r="K46" s="9"/>
      <c r="L46" s="7"/>
    </row>
    <row r="47" spans="1:12" ht="32.25" customHeight="1" x14ac:dyDescent="0.2">
      <c r="A47" s="16" t="s">
        <v>138</v>
      </c>
      <c r="B47" s="17" t="s">
        <v>137</v>
      </c>
      <c r="C47" s="25"/>
      <c r="D47" s="19">
        <v>5507300</v>
      </c>
      <c r="E47" s="34"/>
      <c r="F47" s="34"/>
      <c r="G47" s="34"/>
      <c r="H47" s="19">
        <v>5451913.7999999998</v>
      </c>
      <c r="I47" s="19">
        <f t="shared" si="0"/>
        <v>-5451913.7999999998</v>
      </c>
      <c r="J47" s="19">
        <v>55386.2</v>
      </c>
      <c r="K47" s="9"/>
      <c r="L47" s="7"/>
    </row>
    <row r="48" spans="1:12" ht="32.25" customHeight="1" x14ac:dyDescent="0.2">
      <c r="A48" s="16" t="s">
        <v>136</v>
      </c>
      <c r="B48" s="17" t="s">
        <v>135</v>
      </c>
      <c r="C48" s="25"/>
      <c r="D48" s="19">
        <v>2149000</v>
      </c>
      <c r="E48" s="34"/>
      <c r="F48" s="34"/>
      <c r="G48" s="34"/>
      <c r="H48" s="19">
        <v>2143599.54</v>
      </c>
      <c r="I48" s="19">
        <f t="shared" si="0"/>
        <v>-2143599.54</v>
      </c>
      <c r="J48" s="19">
        <v>5400.46</v>
      </c>
      <c r="K48" s="9"/>
      <c r="L48" s="7"/>
    </row>
    <row r="49" spans="1:12" ht="32.25" customHeight="1" x14ac:dyDescent="0.2">
      <c r="A49" s="16" t="s">
        <v>134</v>
      </c>
      <c r="B49" s="17" t="s">
        <v>133</v>
      </c>
      <c r="C49" s="25"/>
      <c r="D49" s="19">
        <v>5241010</v>
      </c>
      <c r="E49" s="34"/>
      <c r="F49" s="34"/>
      <c r="G49" s="34"/>
      <c r="H49" s="19">
        <v>4444240.5</v>
      </c>
      <c r="I49" s="19">
        <f t="shared" si="0"/>
        <v>-4444240.5</v>
      </c>
      <c r="J49" s="19">
        <v>796769.5</v>
      </c>
      <c r="K49" s="9"/>
      <c r="L49" s="7"/>
    </row>
    <row r="50" spans="1:12" ht="84.75" customHeight="1" x14ac:dyDescent="0.2">
      <c r="A50" s="16" t="s">
        <v>132</v>
      </c>
      <c r="B50" s="17" t="s">
        <v>131</v>
      </c>
      <c r="C50" s="25">
        <v>2051860</v>
      </c>
      <c r="D50" s="19">
        <v>2233860</v>
      </c>
      <c r="E50" s="34"/>
      <c r="F50" s="34"/>
      <c r="G50" s="34"/>
      <c r="H50" s="19">
        <v>2138560.9700000002</v>
      </c>
      <c r="I50" s="19">
        <f t="shared" si="0"/>
        <v>-86700.970000000205</v>
      </c>
      <c r="J50" s="19">
        <v>95299.03</v>
      </c>
      <c r="K50" s="9"/>
      <c r="L50" s="7"/>
    </row>
    <row r="51" spans="1:12" ht="32.25" customHeight="1" x14ac:dyDescent="0.2">
      <c r="A51" s="16" t="s">
        <v>130</v>
      </c>
      <c r="B51" s="17" t="s">
        <v>129</v>
      </c>
      <c r="C51" s="24">
        <v>222200</v>
      </c>
      <c r="D51" s="19">
        <v>31303</v>
      </c>
      <c r="E51" s="34"/>
      <c r="F51" s="34"/>
      <c r="G51" s="34"/>
      <c r="H51" s="19">
        <v>31302.86</v>
      </c>
      <c r="I51" s="19">
        <f t="shared" si="0"/>
        <v>190897.14</v>
      </c>
      <c r="J51" s="19">
        <v>0.14000000000000001</v>
      </c>
      <c r="K51" s="9"/>
      <c r="L51" s="7"/>
    </row>
    <row r="52" spans="1:12" ht="32.25" customHeight="1" x14ac:dyDescent="0.2">
      <c r="A52" s="22" t="s">
        <v>233</v>
      </c>
      <c r="B52" s="32" t="s">
        <v>227</v>
      </c>
      <c r="C52" s="24">
        <v>190780</v>
      </c>
      <c r="D52" s="19"/>
      <c r="E52" s="19"/>
      <c r="F52" s="19"/>
      <c r="G52" s="19"/>
      <c r="H52" s="19"/>
      <c r="I52" s="19">
        <f t="shared" si="0"/>
        <v>190780</v>
      </c>
      <c r="J52" s="19"/>
      <c r="K52" s="9"/>
      <c r="L52" s="7"/>
    </row>
    <row r="53" spans="1:12" ht="32.25" customHeight="1" x14ac:dyDescent="0.2">
      <c r="A53" s="16" t="s">
        <v>128</v>
      </c>
      <c r="B53" s="17" t="s">
        <v>127</v>
      </c>
      <c r="C53" s="25"/>
      <c r="D53" s="19">
        <v>16500</v>
      </c>
      <c r="E53" s="34"/>
      <c r="F53" s="34"/>
      <c r="G53" s="34"/>
      <c r="H53" s="19">
        <v>16463.39</v>
      </c>
      <c r="I53" s="19">
        <f t="shared" si="0"/>
        <v>-16463.39</v>
      </c>
      <c r="J53" s="19">
        <v>36.61</v>
      </c>
      <c r="K53" s="9"/>
      <c r="L53" s="7"/>
    </row>
    <row r="54" spans="1:12" ht="32.25" customHeight="1" x14ac:dyDescent="0.2">
      <c r="A54" s="16" t="s">
        <v>126</v>
      </c>
      <c r="B54" s="17" t="s">
        <v>125</v>
      </c>
      <c r="C54" s="24">
        <v>1007000</v>
      </c>
      <c r="D54" s="19">
        <v>1007000</v>
      </c>
      <c r="E54" s="34"/>
      <c r="F54" s="34"/>
      <c r="G54" s="34"/>
      <c r="H54" s="19">
        <v>1007000</v>
      </c>
      <c r="I54" s="19">
        <f t="shared" si="0"/>
        <v>0</v>
      </c>
      <c r="J54" s="19">
        <v>0</v>
      </c>
      <c r="K54" s="9"/>
      <c r="L54" s="7"/>
    </row>
    <row r="55" spans="1:12" ht="21.75" customHeight="1" x14ac:dyDescent="0.2">
      <c r="A55" s="16" t="s">
        <v>124</v>
      </c>
      <c r="B55" s="17" t="s">
        <v>123</v>
      </c>
      <c r="C55" s="24">
        <v>1007000</v>
      </c>
      <c r="D55" s="19">
        <v>1007000</v>
      </c>
      <c r="E55" s="34"/>
      <c r="F55" s="34"/>
      <c r="G55" s="34"/>
      <c r="H55" s="19">
        <v>1007000</v>
      </c>
      <c r="I55" s="19">
        <f t="shared" si="0"/>
        <v>0</v>
      </c>
      <c r="J55" s="19">
        <v>0</v>
      </c>
      <c r="K55" s="9"/>
      <c r="L55" s="7"/>
    </row>
    <row r="56" spans="1:12" ht="21.75" customHeight="1" x14ac:dyDescent="0.2">
      <c r="A56" s="16" t="s">
        <v>122</v>
      </c>
      <c r="B56" s="17" t="s">
        <v>121</v>
      </c>
      <c r="C56" s="25"/>
      <c r="D56" s="19">
        <v>599325.56000000006</v>
      </c>
      <c r="E56" s="34"/>
      <c r="F56" s="34"/>
      <c r="G56" s="34"/>
      <c r="H56" s="19">
        <v>599325.56000000006</v>
      </c>
      <c r="I56" s="19">
        <f t="shared" si="0"/>
        <v>-599325.56000000006</v>
      </c>
      <c r="J56" s="19">
        <v>0</v>
      </c>
      <c r="K56" s="9"/>
      <c r="L56" s="7"/>
    </row>
    <row r="57" spans="1:12" ht="21.75" customHeight="1" x14ac:dyDescent="0.2">
      <c r="A57" s="16" t="s">
        <v>120</v>
      </c>
      <c r="B57" s="17" t="s">
        <v>119</v>
      </c>
      <c r="C57" s="25"/>
      <c r="D57" s="19">
        <v>599325.56000000006</v>
      </c>
      <c r="E57" s="34"/>
      <c r="F57" s="34"/>
      <c r="G57" s="34"/>
      <c r="H57" s="19">
        <v>599325.56000000006</v>
      </c>
      <c r="I57" s="19">
        <f t="shared" si="0"/>
        <v>-599325.56000000006</v>
      </c>
      <c r="J57" s="19">
        <v>0</v>
      </c>
      <c r="K57" s="9"/>
      <c r="L57" s="7"/>
    </row>
    <row r="58" spans="1:12" ht="42.75" customHeight="1" x14ac:dyDescent="0.2">
      <c r="A58" s="16" t="s">
        <v>108</v>
      </c>
      <c r="B58" s="17" t="s">
        <v>118</v>
      </c>
      <c r="C58" s="25"/>
      <c r="D58" s="19">
        <v>599325.56000000006</v>
      </c>
      <c r="E58" s="34"/>
      <c r="F58" s="34"/>
      <c r="G58" s="34"/>
      <c r="H58" s="19">
        <v>599325.56000000006</v>
      </c>
      <c r="I58" s="19">
        <f t="shared" si="0"/>
        <v>-599325.56000000006</v>
      </c>
      <c r="J58" s="19">
        <v>0</v>
      </c>
      <c r="K58" s="9"/>
      <c r="L58" s="7"/>
    </row>
    <row r="59" spans="1:12" ht="32.25" customHeight="1" x14ac:dyDescent="0.2">
      <c r="A59" s="16" t="s">
        <v>117</v>
      </c>
      <c r="B59" s="17" t="s">
        <v>116</v>
      </c>
      <c r="C59" s="25"/>
      <c r="D59" s="19">
        <v>2410674.44</v>
      </c>
      <c r="E59" s="34"/>
      <c r="F59" s="34"/>
      <c r="G59" s="34"/>
      <c r="H59" s="19">
        <v>2410551.86</v>
      </c>
      <c r="I59" s="19">
        <f t="shared" si="0"/>
        <v>-2410551.86</v>
      </c>
      <c r="J59" s="19">
        <v>122.58</v>
      </c>
      <c r="K59" s="9"/>
      <c r="L59" s="7"/>
    </row>
    <row r="60" spans="1:12" ht="32.25" customHeight="1" x14ac:dyDescent="0.2">
      <c r="A60" s="16" t="s">
        <v>115</v>
      </c>
      <c r="B60" s="17" t="s">
        <v>114</v>
      </c>
      <c r="C60" s="25"/>
      <c r="D60" s="19">
        <v>2410674.44</v>
      </c>
      <c r="E60" s="34"/>
      <c r="F60" s="34"/>
      <c r="G60" s="34"/>
      <c r="H60" s="19">
        <v>2410551.86</v>
      </c>
      <c r="I60" s="19">
        <f t="shared" si="0"/>
        <v>-2410551.86</v>
      </c>
      <c r="J60" s="19">
        <v>122.58</v>
      </c>
      <c r="K60" s="9"/>
      <c r="L60" s="7"/>
    </row>
    <row r="61" spans="1:12" ht="42.75" customHeight="1" x14ac:dyDescent="0.2">
      <c r="A61" s="16" t="s">
        <v>108</v>
      </c>
      <c r="B61" s="17" t="s">
        <v>113</v>
      </c>
      <c r="C61" s="25"/>
      <c r="D61" s="19">
        <v>2410674.44</v>
      </c>
      <c r="E61" s="34"/>
      <c r="F61" s="34"/>
      <c r="G61" s="34"/>
      <c r="H61" s="19">
        <v>2410551.86</v>
      </c>
      <c r="I61" s="19">
        <f t="shared" si="0"/>
        <v>-2410551.86</v>
      </c>
      <c r="J61" s="19">
        <v>122.58</v>
      </c>
      <c r="K61" s="9"/>
      <c r="L61" s="7"/>
    </row>
    <row r="62" spans="1:12" ht="21.75" customHeight="1" x14ac:dyDescent="0.2">
      <c r="A62" s="16" t="s">
        <v>112</v>
      </c>
      <c r="B62" s="17" t="s">
        <v>111</v>
      </c>
      <c r="C62" s="25"/>
      <c r="D62" s="19">
        <v>1823008.25</v>
      </c>
      <c r="E62" s="34"/>
      <c r="F62" s="34"/>
      <c r="G62" s="34"/>
      <c r="H62" s="19">
        <v>1823000</v>
      </c>
      <c r="I62" s="19">
        <f t="shared" si="0"/>
        <v>-1823000</v>
      </c>
      <c r="J62" s="19">
        <v>8.25</v>
      </c>
      <c r="K62" s="9"/>
      <c r="L62" s="7"/>
    </row>
    <row r="63" spans="1:12" ht="21.75" customHeight="1" x14ac:dyDescent="0.2">
      <c r="A63" s="16" t="s">
        <v>110</v>
      </c>
      <c r="B63" s="17" t="s">
        <v>109</v>
      </c>
      <c r="C63" s="25"/>
      <c r="D63" s="19">
        <v>1823008.25</v>
      </c>
      <c r="E63" s="34"/>
      <c r="F63" s="34"/>
      <c r="G63" s="34"/>
      <c r="H63" s="19">
        <v>1823000</v>
      </c>
      <c r="I63" s="19">
        <f t="shared" si="0"/>
        <v>-1823000</v>
      </c>
      <c r="J63" s="19">
        <v>8.25</v>
      </c>
      <c r="K63" s="9"/>
      <c r="L63" s="7"/>
    </row>
    <row r="64" spans="1:12" ht="42.75" customHeight="1" x14ac:dyDescent="0.2">
      <c r="A64" s="16" t="s">
        <v>108</v>
      </c>
      <c r="B64" s="17" t="s">
        <v>107</v>
      </c>
      <c r="C64" s="25"/>
      <c r="D64" s="19">
        <v>1823000</v>
      </c>
      <c r="E64" s="34"/>
      <c r="F64" s="34"/>
      <c r="G64" s="34"/>
      <c r="H64" s="19">
        <v>1823000</v>
      </c>
      <c r="I64" s="19">
        <f t="shared" si="0"/>
        <v>-1823000</v>
      </c>
      <c r="J64" s="19">
        <v>0</v>
      </c>
      <c r="K64" s="9"/>
      <c r="L64" s="7"/>
    </row>
    <row r="65" spans="1:12" ht="21.75" customHeight="1" x14ac:dyDescent="0.2">
      <c r="A65" s="16" t="s">
        <v>40</v>
      </c>
      <c r="B65" s="17" t="s">
        <v>106</v>
      </c>
      <c r="C65" s="25"/>
      <c r="D65" s="19">
        <v>8.25</v>
      </c>
      <c r="E65" s="34"/>
      <c r="F65" s="34"/>
      <c r="G65" s="34"/>
      <c r="H65" s="19">
        <v>0</v>
      </c>
      <c r="I65" s="19">
        <f t="shared" si="0"/>
        <v>0</v>
      </c>
      <c r="J65" s="19">
        <v>8.25</v>
      </c>
      <c r="K65" s="9"/>
      <c r="L65" s="7"/>
    </row>
    <row r="66" spans="1:12" ht="12.75" customHeight="1" x14ac:dyDescent="0.2">
      <c r="A66" s="16" t="s">
        <v>105</v>
      </c>
      <c r="B66" s="17" t="s">
        <v>104</v>
      </c>
      <c r="C66" s="24">
        <v>87715460</v>
      </c>
      <c r="D66" s="19">
        <v>201792689.34</v>
      </c>
      <c r="E66" s="34"/>
      <c r="F66" s="34"/>
      <c r="G66" s="34"/>
      <c r="H66" s="19">
        <v>188636583.47999999</v>
      </c>
      <c r="I66" s="19">
        <f t="shared" si="0"/>
        <v>-100921123.47999999</v>
      </c>
      <c r="J66" s="19">
        <v>13156105.859999999</v>
      </c>
      <c r="K66" s="9"/>
      <c r="L66" s="7"/>
    </row>
    <row r="67" spans="1:12" ht="12.75" customHeight="1" x14ac:dyDescent="0.2">
      <c r="A67" s="16" t="s">
        <v>103</v>
      </c>
      <c r="B67" s="17" t="s">
        <v>102</v>
      </c>
      <c r="C67" s="24">
        <v>1432200</v>
      </c>
      <c r="D67" s="19">
        <v>1980205.54</v>
      </c>
      <c r="E67" s="34"/>
      <c r="F67" s="34"/>
      <c r="G67" s="34"/>
      <c r="H67" s="19">
        <v>1980205.54</v>
      </c>
      <c r="I67" s="19">
        <f t="shared" si="0"/>
        <v>-548005.54</v>
      </c>
      <c r="J67" s="19">
        <v>0</v>
      </c>
      <c r="K67" s="9"/>
      <c r="L67" s="7"/>
    </row>
    <row r="68" spans="1:12" ht="21.75" customHeight="1" x14ac:dyDescent="0.2">
      <c r="A68" s="16" t="s">
        <v>101</v>
      </c>
      <c r="B68" s="17" t="s">
        <v>100</v>
      </c>
      <c r="C68" s="24">
        <v>37380570</v>
      </c>
      <c r="D68" s="19">
        <v>40678101.560000002</v>
      </c>
      <c r="E68" s="34"/>
      <c r="F68" s="34"/>
      <c r="G68" s="34"/>
      <c r="H68" s="19">
        <v>40566090.539999999</v>
      </c>
      <c r="I68" s="19">
        <f t="shared" si="0"/>
        <v>-3185520.5399999991</v>
      </c>
      <c r="J68" s="19">
        <v>112011.02</v>
      </c>
      <c r="K68" s="9"/>
      <c r="L68" s="7"/>
    </row>
    <row r="69" spans="1:12" ht="21.75" customHeight="1" x14ac:dyDescent="0.2">
      <c r="A69" s="16" t="s">
        <v>99</v>
      </c>
      <c r="B69" s="17" t="s">
        <v>98</v>
      </c>
      <c r="C69" s="25"/>
      <c r="D69" s="19">
        <v>588900</v>
      </c>
      <c r="E69" s="34"/>
      <c r="F69" s="34"/>
      <c r="G69" s="34"/>
      <c r="H69" s="19">
        <v>316262.21999999997</v>
      </c>
      <c r="I69" s="19">
        <f t="shared" si="0"/>
        <v>-316262.21999999997</v>
      </c>
      <c r="J69" s="19">
        <v>272637.78000000003</v>
      </c>
      <c r="K69" s="9"/>
      <c r="L69" s="7"/>
    </row>
    <row r="70" spans="1:12" ht="12.75" customHeight="1" x14ac:dyDescent="0.2">
      <c r="A70" s="16" t="s">
        <v>97</v>
      </c>
      <c r="B70" s="17" t="s">
        <v>96</v>
      </c>
      <c r="C70" s="25"/>
      <c r="D70" s="19">
        <v>255992.43</v>
      </c>
      <c r="E70" s="34"/>
      <c r="F70" s="34"/>
      <c r="G70" s="34"/>
      <c r="H70" s="19">
        <v>255991.98</v>
      </c>
      <c r="I70" s="19">
        <f t="shared" ref="I70:I125" si="1">C70-H70</f>
        <v>-255991.98</v>
      </c>
      <c r="J70" s="19">
        <v>0.45</v>
      </c>
      <c r="K70" s="9"/>
      <c r="L70" s="7"/>
    </row>
    <row r="71" spans="1:12" ht="12.75" customHeight="1" x14ac:dyDescent="0.2">
      <c r="A71" s="16" t="s">
        <v>95</v>
      </c>
      <c r="B71" s="17" t="s">
        <v>94</v>
      </c>
      <c r="C71" s="24">
        <v>933100</v>
      </c>
      <c r="D71" s="19">
        <v>1453444.67</v>
      </c>
      <c r="E71" s="34"/>
      <c r="F71" s="34"/>
      <c r="G71" s="34"/>
      <c r="H71" s="19">
        <v>1453444.67</v>
      </c>
      <c r="I71" s="19">
        <f t="shared" si="1"/>
        <v>-520344.66999999993</v>
      </c>
      <c r="J71" s="19">
        <v>0</v>
      </c>
      <c r="K71" s="9"/>
      <c r="L71" s="7"/>
    </row>
    <row r="72" spans="1:12" ht="21.75" customHeight="1" x14ac:dyDescent="0.2">
      <c r="A72" s="16" t="s">
        <v>93</v>
      </c>
      <c r="B72" s="17" t="s">
        <v>92</v>
      </c>
      <c r="C72" s="24">
        <v>2363650</v>
      </c>
      <c r="D72" s="19">
        <v>2551590</v>
      </c>
      <c r="E72" s="34"/>
      <c r="F72" s="34"/>
      <c r="G72" s="34"/>
      <c r="H72" s="19">
        <v>2545135.25</v>
      </c>
      <c r="I72" s="19">
        <f t="shared" si="1"/>
        <v>-181485.25</v>
      </c>
      <c r="J72" s="19">
        <v>6454.75</v>
      </c>
      <c r="K72" s="9"/>
      <c r="L72" s="7"/>
    </row>
    <row r="73" spans="1:12" ht="32.25" customHeight="1" x14ac:dyDescent="0.2">
      <c r="A73" s="16" t="s">
        <v>91</v>
      </c>
      <c r="B73" s="17" t="s">
        <v>90</v>
      </c>
      <c r="C73" s="24">
        <v>900000</v>
      </c>
      <c r="D73" s="19">
        <v>901400</v>
      </c>
      <c r="E73" s="34"/>
      <c r="F73" s="34"/>
      <c r="G73" s="34"/>
      <c r="H73" s="19">
        <v>901400</v>
      </c>
      <c r="I73" s="19">
        <f t="shared" si="1"/>
        <v>-1400</v>
      </c>
      <c r="J73" s="19">
        <v>0</v>
      </c>
      <c r="K73" s="9"/>
      <c r="L73" s="7"/>
    </row>
    <row r="74" spans="1:12" ht="21.75" customHeight="1" x14ac:dyDescent="0.2">
      <c r="A74" s="16" t="s">
        <v>89</v>
      </c>
      <c r="B74" s="17" t="s">
        <v>88</v>
      </c>
      <c r="C74" s="24">
        <v>10587000</v>
      </c>
      <c r="D74" s="19">
        <v>10424200</v>
      </c>
      <c r="E74" s="34"/>
      <c r="F74" s="34"/>
      <c r="G74" s="34"/>
      <c r="H74" s="19">
        <v>10424200</v>
      </c>
      <c r="I74" s="19">
        <f t="shared" si="1"/>
        <v>162800</v>
      </c>
      <c r="J74" s="19">
        <v>0</v>
      </c>
      <c r="K74" s="9"/>
      <c r="L74" s="7"/>
    </row>
    <row r="75" spans="1:12" ht="21.75" customHeight="1" x14ac:dyDescent="0.2">
      <c r="A75" s="22" t="s">
        <v>234</v>
      </c>
      <c r="B75" s="32" t="s">
        <v>228</v>
      </c>
      <c r="C75" s="24">
        <v>700060</v>
      </c>
      <c r="D75" s="19"/>
      <c r="E75" s="19"/>
      <c r="F75" s="19"/>
      <c r="G75" s="19"/>
      <c r="H75" s="19"/>
      <c r="I75" s="19">
        <f t="shared" si="1"/>
        <v>700060</v>
      </c>
      <c r="J75" s="19"/>
      <c r="K75" s="9"/>
      <c r="L75" s="7"/>
    </row>
    <row r="76" spans="1:12" ht="21.75" customHeight="1" x14ac:dyDescent="0.2">
      <c r="A76" s="22" t="s">
        <v>235</v>
      </c>
      <c r="B76" s="32" t="s">
        <v>229</v>
      </c>
      <c r="C76" s="24">
        <v>70000</v>
      </c>
      <c r="D76" s="19"/>
      <c r="E76" s="19"/>
      <c r="F76" s="19"/>
      <c r="G76" s="19"/>
      <c r="H76" s="19"/>
      <c r="I76" s="19">
        <f t="shared" si="1"/>
        <v>70000</v>
      </c>
      <c r="J76" s="19"/>
      <c r="K76" s="9"/>
      <c r="L76" s="7"/>
    </row>
    <row r="77" spans="1:12" ht="21.75" customHeight="1" x14ac:dyDescent="0.2">
      <c r="A77" s="16" t="s">
        <v>87</v>
      </c>
      <c r="B77" s="17" t="s">
        <v>86</v>
      </c>
      <c r="C77" s="25"/>
      <c r="D77" s="19">
        <v>3264350</v>
      </c>
      <c r="E77" s="34"/>
      <c r="F77" s="34"/>
      <c r="G77" s="34"/>
      <c r="H77" s="19">
        <v>3264350</v>
      </c>
      <c r="I77" s="19">
        <f t="shared" si="1"/>
        <v>-3264350</v>
      </c>
      <c r="J77" s="19">
        <v>0</v>
      </c>
      <c r="K77" s="9"/>
      <c r="L77" s="7"/>
    </row>
    <row r="78" spans="1:12" ht="21.75" customHeight="1" x14ac:dyDescent="0.2">
      <c r="A78" s="16" t="s">
        <v>85</v>
      </c>
      <c r="B78" s="17" t="s">
        <v>84</v>
      </c>
      <c r="C78" s="24">
        <v>2686110</v>
      </c>
      <c r="D78" s="19">
        <v>6613037.4100000001</v>
      </c>
      <c r="E78" s="34"/>
      <c r="F78" s="34"/>
      <c r="G78" s="34"/>
      <c r="H78" s="19">
        <v>6571512.25</v>
      </c>
      <c r="I78" s="19">
        <f t="shared" si="1"/>
        <v>-3885402.25</v>
      </c>
      <c r="J78" s="19">
        <v>41525.160000000003</v>
      </c>
      <c r="K78" s="9"/>
      <c r="L78" s="7"/>
    </row>
    <row r="79" spans="1:12" ht="21.75" customHeight="1" x14ac:dyDescent="0.2">
      <c r="A79" s="16" t="s">
        <v>83</v>
      </c>
      <c r="B79" s="17" t="s">
        <v>82</v>
      </c>
      <c r="C79" s="24">
        <v>10000</v>
      </c>
      <c r="D79" s="19">
        <v>10000</v>
      </c>
      <c r="E79" s="34"/>
      <c r="F79" s="34"/>
      <c r="G79" s="34"/>
      <c r="H79" s="19">
        <v>0</v>
      </c>
      <c r="I79" s="19">
        <f t="shared" si="1"/>
        <v>10000</v>
      </c>
      <c r="J79" s="19">
        <v>10000</v>
      </c>
      <c r="K79" s="9"/>
      <c r="L79" s="7"/>
    </row>
    <row r="80" spans="1:12" ht="12.75" customHeight="1" x14ac:dyDescent="0.2">
      <c r="A80" s="16" t="s">
        <v>81</v>
      </c>
      <c r="B80" s="17" t="s">
        <v>80</v>
      </c>
      <c r="C80" s="24">
        <v>250000</v>
      </c>
      <c r="D80" s="19">
        <v>390000</v>
      </c>
      <c r="E80" s="34"/>
      <c r="F80" s="34"/>
      <c r="G80" s="34"/>
      <c r="H80" s="19">
        <v>390000</v>
      </c>
      <c r="I80" s="19">
        <f t="shared" si="1"/>
        <v>-140000</v>
      </c>
      <c r="J80" s="19">
        <v>0</v>
      </c>
      <c r="K80" s="9"/>
      <c r="L80" s="7"/>
    </row>
    <row r="81" spans="1:12" ht="21.75" customHeight="1" x14ac:dyDescent="0.2">
      <c r="A81" s="16" t="s">
        <v>79</v>
      </c>
      <c r="B81" s="17" t="s">
        <v>78</v>
      </c>
      <c r="C81" s="24">
        <v>2434000</v>
      </c>
      <c r="D81" s="19">
        <v>4959521.28</v>
      </c>
      <c r="E81" s="34"/>
      <c r="F81" s="34"/>
      <c r="G81" s="34"/>
      <c r="H81" s="19">
        <v>4959521.1399999997</v>
      </c>
      <c r="I81" s="19">
        <f t="shared" si="1"/>
        <v>-2525521.1399999997</v>
      </c>
      <c r="J81" s="19">
        <v>0.14000000000000001</v>
      </c>
      <c r="K81" s="9"/>
      <c r="L81" s="7"/>
    </row>
    <row r="82" spans="1:12" ht="21.75" customHeight="1" x14ac:dyDescent="0.2">
      <c r="A82" s="16" t="s">
        <v>77</v>
      </c>
      <c r="B82" s="17" t="s">
        <v>76</v>
      </c>
      <c r="C82" s="24">
        <v>500000</v>
      </c>
      <c r="D82" s="19">
        <v>1847000</v>
      </c>
      <c r="E82" s="34"/>
      <c r="F82" s="34"/>
      <c r="G82" s="34"/>
      <c r="H82" s="19">
        <v>1847000</v>
      </c>
      <c r="I82" s="19">
        <f t="shared" si="1"/>
        <v>-1347000</v>
      </c>
      <c r="J82" s="19">
        <v>0</v>
      </c>
      <c r="K82" s="9"/>
      <c r="L82" s="7"/>
    </row>
    <row r="83" spans="1:12" ht="32.25" customHeight="1" x14ac:dyDescent="0.2">
      <c r="A83" s="16" t="s">
        <v>75</v>
      </c>
      <c r="B83" s="17" t="s">
        <v>74</v>
      </c>
      <c r="C83" s="24">
        <v>361000</v>
      </c>
      <c r="D83" s="19">
        <v>383000</v>
      </c>
      <c r="E83" s="34"/>
      <c r="F83" s="34"/>
      <c r="G83" s="34"/>
      <c r="H83" s="19">
        <v>383000</v>
      </c>
      <c r="I83" s="19">
        <f t="shared" si="1"/>
        <v>-22000</v>
      </c>
      <c r="J83" s="19">
        <v>0</v>
      </c>
      <c r="K83" s="9"/>
      <c r="L83" s="7"/>
    </row>
    <row r="84" spans="1:12" ht="21.75" customHeight="1" x14ac:dyDescent="0.2">
      <c r="A84" s="16" t="s">
        <v>73</v>
      </c>
      <c r="B84" s="17" t="s">
        <v>72</v>
      </c>
      <c r="C84" s="24">
        <v>1116000</v>
      </c>
      <c r="D84" s="19">
        <v>1124000</v>
      </c>
      <c r="E84" s="34"/>
      <c r="F84" s="34"/>
      <c r="G84" s="34"/>
      <c r="H84" s="19">
        <v>1124000</v>
      </c>
      <c r="I84" s="19">
        <f t="shared" si="1"/>
        <v>-8000</v>
      </c>
      <c r="J84" s="19">
        <v>0</v>
      </c>
      <c r="K84" s="9"/>
      <c r="L84" s="7"/>
    </row>
    <row r="85" spans="1:12" ht="21.75" customHeight="1" x14ac:dyDescent="0.2">
      <c r="A85" s="16" t="s">
        <v>71</v>
      </c>
      <c r="B85" s="17" t="s">
        <v>70</v>
      </c>
      <c r="C85" s="24">
        <v>254000</v>
      </c>
      <c r="D85" s="19">
        <v>269900</v>
      </c>
      <c r="E85" s="34"/>
      <c r="F85" s="34"/>
      <c r="G85" s="34"/>
      <c r="H85" s="19">
        <v>269900</v>
      </c>
      <c r="I85" s="19">
        <f t="shared" si="1"/>
        <v>-15900</v>
      </c>
      <c r="J85" s="19">
        <v>0</v>
      </c>
      <c r="K85" s="9"/>
      <c r="L85" s="7"/>
    </row>
    <row r="86" spans="1:12" ht="42.75" customHeight="1" x14ac:dyDescent="0.2">
      <c r="A86" s="16" t="s">
        <v>69</v>
      </c>
      <c r="B86" s="17" t="s">
        <v>68</v>
      </c>
      <c r="C86" s="24">
        <v>378000</v>
      </c>
      <c r="D86" s="19">
        <v>399800</v>
      </c>
      <c r="E86" s="34"/>
      <c r="F86" s="34"/>
      <c r="G86" s="34"/>
      <c r="H86" s="19">
        <v>399800</v>
      </c>
      <c r="I86" s="19">
        <f t="shared" si="1"/>
        <v>-21800</v>
      </c>
      <c r="J86" s="19">
        <v>0</v>
      </c>
      <c r="K86" s="9"/>
      <c r="L86" s="7"/>
    </row>
    <row r="87" spans="1:12" ht="32.25" customHeight="1" x14ac:dyDescent="0.2">
      <c r="A87" s="16" t="s">
        <v>67</v>
      </c>
      <c r="B87" s="17" t="s">
        <v>66</v>
      </c>
      <c r="C87" s="24">
        <v>2508000</v>
      </c>
      <c r="D87" s="19">
        <v>2508000</v>
      </c>
      <c r="E87" s="34"/>
      <c r="F87" s="34"/>
      <c r="G87" s="34"/>
      <c r="H87" s="19">
        <v>2508000</v>
      </c>
      <c r="I87" s="19">
        <f t="shared" si="1"/>
        <v>0</v>
      </c>
      <c r="J87" s="19">
        <v>0</v>
      </c>
      <c r="K87" s="9"/>
      <c r="L87" s="7"/>
    </row>
    <row r="88" spans="1:12" ht="32.25" customHeight="1" x14ac:dyDescent="0.2">
      <c r="A88" s="16" t="s">
        <v>65</v>
      </c>
      <c r="B88" s="17" t="s">
        <v>64</v>
      </c>
      <c r="C88" s="24">
        <v>725000</v>
      </c>
      <c r="D88" s="19">
        <v>297600</v>
      </c>
      <c r="E88" s="34"/>
      <c r="F88" s="34"/>
      <c r="G88" s="34"/>
      <c r="H88" s="19">
        <v>115200</v>
      </c>
      <c r="I88" s="19">
        <f t="shared" si="1"/>
        <v>609800</v>
      </c>
      <c r="J88" s="19">
        <v>182400</v>
      </c>
      <c r="K88" s="9"/>
      <c r="L88" s="7"/>
    </row>
    <row r="89" spans="1:12" ht="21.75" customHeight="1" x14ac:dyDescent="0.2">
      <c r="A89" s="16" t="s">
        <v>63</v>
      </c>
      <c r="B89" s="17" t="s">
        <v>62</v>
      </c>
      <c r="C89" s="25"/>
      <c r="D89" s="19">
        <v>3933652.59</v>
      </c>
      <c r="E89" s="34"/>
      <c r="F89" s="34"/>
      <c r="G89" s="34"/>
      <c r="H89" s="19">
        <v>3914025.91</v>
      </c>
      <c r="I89" s="19">
        <f t="shared" si="1"/>
        <v>-3914025.91</v>
      </c>
      <c r="J89" s="19">
        <v>19626.68</v>
      </c>
      <c r="K89" s="9"/>
      <c r="L89" s="7"/>
    </row>
    <row r="90" spans="1:12" ht="42.75" customHeight="1" x14ac:dyDescent="0.2">
      <c r="A90" s="16" t="s">
        <v>61</v>
      </c>
      <c r="B90" s="17" t="s">
        <v>60</v>
      </c>
      <c r="C90" s="25"/>
      <c r="D90" s="19">
        <v>1862000</v>
      </c>
      <c r="E90" s="34"/>
      <c r="F90" s="34"/>
      <c r="G90" s="34"/>
      <c r="H90" s="19">
        <v>1862000</v>
      </c>
      <c r="I90" s="19">
        <f t="shared" si="1"/>
        <v>-1862000</v>
      </c>
      <c r="J90" s="19">
        <v>0</v>
      </c>
      <c r="K90" s="9"/>
      <c r="L90" s="7"/>
    </row>
    <row r="91" spans="1:12" ht="32.25" customHeight="1" x14ac:dyDescent="0.2">
      <c r="A91" s="16" t="s">
        <v>17</v>
      </c>
      <c r="B91" s="17" t="s">
        <v>59</v>
      </c>
      <c r="C91" s="24">
        <v>10339000</v>
      </c>
      <c r="D91" s="19">
        <v>9085400</v>
      </c>
      <c r="E91" s="34"/>
      <c r="F91" s="34"/>
      <c r="G91" s="34"/>
      <c r="H91" s="19">
        <v>8800679.1500000004</v>
      </c>
      <c r="I91" s="19">
        <f t="shared" si="1"/>
        <v>1538320.8499999996</v>
      </c>
      <c r="J91" s="19">
        <v>284720.84999999998</v>
      </c>
      <c r="K91" s="9"/>
      <c r="L91" s="7"/>
    </row>
    <row r="92" spans="1:12" ht="32.25" customHeight="1" x14ac:dyDescent="0.2">
      <c r="A92" s="16" t="s">
        <v>58</v>
      </c>
      <c r="B92" s="17" t="s">
        <v>57</v>
      </c>
      <c r="C92" s="25"/>
      <c r="D92" s="19">
        <v>9033300</v>
      </c>
      <c r="E92" s="34"/>
      <c r="F92" s="34"/>
      <c r="G92" s="34"/>
      <c r="H92" s="19">
        <v>8685895.3000000007</v>
      </c>
      <c r="I92" s="19">
        <f t="shared" si="1"/>
        <v>-8685895.3000000007</v>
      </c>
      <c r="J92" s="19">
        <v>347404.7</v>
      </c>
      <c r="K92" s="9"/>
      <c r="L92" s="7"/>
    </row>
    <row r="93" spans="1:12" ht="32.25" customHeight="1" x14ac:dyDescent="0.2">
      <c r="A93" s="16" t="s">
        <v>56</v>
      </c>
      <c r="B93" s="17" t="s">
        <v>55</v>
      </c>
      <c r="C93" s="25"/>
      <c r="D93" s="19">
        <v>7034780.4699999997</v>
      </c>
      <c r="E93" s="34"/>
      <c r="F93" s="34"/>
      <c r="G93" s="34"/>
      <c r="H93" s="19">
        <v>7034780.4699999997</v>
      </c>
      <c r="I93" s="19">
        <f t="shared" si="1"/>
        <v>-7034780.4699999997</v>
      </c>
      <c r="J93" s="19">
        <v>0</v>
      </c>
      <c r="K93" s="9"/>
      <c r="L93" s="7"/>
    </row>
    <row r="94" spans="1:12" ht="32.25" customHeight="1" x14ac:dyDescent="0.2">
      <c r="A94" s="22" t="s">
        <v>236</v>
      </c>
      <c r="B94" s="17">
        <v>5000043250</v>
      </c>
      <c r="C94" s="24">
        <v>80000</v>
      </c>
      <c r="D94" s="19"/>
      <c r="E94" s="19"/>
      <c r="F94" s="19"/>
      <c r="G94" s="19"/>
      <c r="H94" s="19"/>
      <c r="I94" s="19">
        <f t="shared" si="1"/>
        <v>80000</v>
      </c>
      <c r="J94" s="19"/>
      <c r="K94" s="9"/>
      <c r="L94" s="7"/>
    </row>
    <row r="95" spans="1:12" ht="53.25" customHeight="1" x14ac:dyDescent="0.2">
      <c r="A95" s="16" t="s">
        <v>54</v>
      </c>
      <c r="B95" s="17" t="s">
        <v>53</v>
      </c>
      <c r="C95" s="25"/>
      <c r="D95" s="19">
        <v>6500000</v>
      </c>
      <c r="E95" s="34"/>
      <c r="F95" s="34"/>
      <c r="G95" s="34"/>
      <c r="H95" s="19">
        <v>6500000</v>
      </c>
      <c r="I95" s="19">
        <f t="shared" si="1"/>
        <v>-6500000</v>
      </c>
      <c r="J95" s="19">
        <v>0</v>
      </c>
      <c r="K95" s="9"/>
      <c r="L95" s="7"/>
    </row>
    <row r="96" spans="1:12" ht="32.25" customHeight="1" x14ac:dyDescent="0.2">
      <c r="A96" s="16" t="s">
        <v>52</v>
      </c>
      <c r="B96" s="17" t="s">
        <v>51</v>
      </c>
      <c r="C96" s="25"/>
      <c r="D96" s="19">
        <v>500678.63</v>
      </c>
      <c r="E96" s="34"/>
      <c r="F96" s="34"/>
      <c r="G96" s="34"/>
      <c r="H96" s="19">
        <v>500678.63</v>
      </c>
      <c r="I96" s="19">
        <f t="shared" si="1"/>
        <v>-500678.63</v>
      </c>
      <c r="J96" s="19">
        <v>0</v>
      </c>
      <c r="K96" s="9"/>
      <c r="L96" s="7"/>
    </row>
    <row r="97" spans="1:12" ht="21.75" customHeight="1" x14ac:dyDescent="0.2">
      <c r="A97" s="16" t="s">
        <v>50</v>
      </c>
      <c r="B97" s="17" t="s">
        <v>49</v>
      </c>
      <c r="C97" s="25"/>
      <c r="D97" s="19">
        <v>7190324.2800000003</v>
      </c>
      <c r="E97" s="34"/>
      <c r="F97" s="34"/>
      <c r="G97" s="34"/>
      <c r="H97" s="19">
        <v>7190324.2800000003</v>
      </c>
      <c r="I97" s="19">
        <f t="shared" si="1"/>
        <v>-7190324.2800000003</v>
      </c>
      <c r="J97" s="19">
        <v>0</v>
      </c>
      <c r="K97" s="9"/>
      <c r="L97" s="7"/>
    </row>
    <row r="98" spans="1:12" ht="32.25" customHeight="1" x14ac:dyDescent="0.2">
      <c r="A98" s="16" t="s">
        <v>48</v>
      </c>
      <c r="B98" s="17" t="s">
        <v>47</v>
      </c>
      <c r="C98" s="25"/>
      <c r="D98" s="19">
        <v>200000</v>
      </c>
      <c r="E98" s="34"/>
      <c r="F98" s="34"/>
      <c r="G98" s="34"/>
      <c r="H98" s="19">
        <v>200000</v>
      </c>
      <c r="I98" s="19">
        <f t="shared" si="1"/>
        <v>-200000</v>
      </c>
      <c r="J98" s="19">
        <v>0</v>
      </c>
      <c r="K98" s="9"/>
      <c r="L98" s="7"/>
    </row>
    <row r="99" spans="1:12" ht="21.75" customHeight="1" x14ac:dyDescent="0.2">
      <c r="A99" s="16" t="s">
        <v>46</v>
      </c>
      <c r="B99" s="17" t="s">
        <v>45</v>
      </c>
      <c r="C99" s="25"/>
      <c r="D99" s="19">
        <v>660000</v>
      </c>
      <c r="E99" s="34"/>
      <c r="F99" s="34"/>
      <c r="G99" s="34"/>
      <c r="H99" s="19">
        <v>660000</v>
      </c>
      <c r="I99" s="19">
        <f t="shared" si="1"/>
        <v>-660000</v>
      </c>
      <c r="J99" s="19">
        <v>0</v>
      </c>
      <c r="K99" s="9"/>
      <c r="L99" s="7"/>
    </row>
    <row r="100" spans="1:12" ht="21.75" customHeight="1" x14ac:dyDescent="0.2">
      <c r="A100" s="16" t="s">
        <v>44</v>
      </c>
      <c r="B100" s="17" t="s">
        <v>43</v>
      </c>
      <c r="C100" s="25"/>
      <c r="D100" s="19">
        <v>3502000</v>
      </c>
      <c r="E100" s="34"/>
      <c r="F100" s="34"/>
      <c r="G100" s="34"/>
      <c r="H100" s="19">
        <v>3501052</v>
      </c>
      <c r="I100" s="19">
        <f t="shared" si="1"/>
        <v>-3501052</v>
      </c>
      <c r="J100" s="19">
        <v>948</v>
      </c>
      <c r="K100" s="9"/>
      <c r="L100" s="7"/>
    </row>
    <row r="101" spans="1:12" ht="21.75" customHeight="1" x14ac:dyDescent="0.2">
      <c r="A101" s="16" t="s">
        <v>42</v>
      </c>
      <c r="B101" s="17" t="s">
        <v>41</v>
      </c>
      <c r="C101" s="25"/>
      <c r="D101" s="19">
        <v>125000</v>
      </c>
      <c r="E101" s="34"/>
      <c r="F101" s="34"/>
      <c r="G101" s="34"/>
      <c r="H101" s="19">
        <v>125000</v>
      </c>
      <c r="I101" s="19">
        <f t="shared" si="1"/>
        <v>-125000</v>
      </c>
      <c r="J101" s="19">
        <v>0</v>
      </c>
      <c r="K101" s="9"/>
      <c r="L101" s="7"/>
    </row>
    <row r="102" spans="1:12" ht="21.75" customHeight="1" x14ac:dyDescent="0.2">
      <c r="A102" s="16" t="s">
        <v>40</v>
      </c>
      <c r="B102" s="17" t="s">
        <v>39</v>
      </c>
      <c r="C102" s="25"/>
      <c r="D102" s="19">
        <v>6797991.75</v>
      </c>
      <c r="E102" s="34"/>
      <c r="F102" s="34"/>
      <c r="G102" s="34"/>
      <c r="H102" s="19">
        <v>6797991.75</v>
      </c>
      <c r="I102" s="19">
        <f t="shared" si="1"/>
        <v>-6797991.75</v>
      </c>
      <c r="J102" s="19">
        <v>0</v>
      </c>
      <c r="K102" s="9"/>
      <c r="L102" s="7"/>
    </row>
    <row r="103" spans="1:12" ht="21.75" customHeight="1" x14ac:dyDescent="0.2">
      <c r="A103" s="16" t="s">
        <v>38</v>
      </c>
      <c r="B103" s="17" t="s">
        <v>37</v>
      </c>
      <c r="C103" s="25"/>
      <c r="D103" s="19">
        <v>8520000</v>
      </c>
      <c r="E103" s="34"/>
      <c r="F103" s="34"/>
      <c r="G103" s="34"/>
      <c r="H103" s="19">
        <v>0</v>
      </c>
      <c r="I103" s="19">
        <f t="shared" si="1"/>
        <v>0</v>
      </c>
      <c r="J103" s="19">
        <v>8520000</v>
      </c>
      <c r="K103" s="9"/>
      <c r="L103" s="7"/>
    </row>
    <row r="104" spans="1:12" ht="21.75" customHeight="1" x14ac:dyDescent="0.2">
      <c r="A104" s="16" t="s">
        <v>36</v>
      </c>
      <c r="B104" s="17" t="s">
        <v>35</v>
      </c>
      <c r="C104" s="24">
        <v>2019900</v>
      </c>
      <c r="D104" s="19">
        <v>2213300</v>
      </c>
      <c r="E104" s="34"/>
      <c r="F104" s="34"/>
      <c r="G104" s="34"/>
      <c r="H104" s="19">
        <v>2213300</v>
      </c>
      <c r="I104" s="19">
        <f t="shared" si="1"/>
        <v>-193400</v>
      </c>
      <c r="J104" s="19">
        <v>0</v>
      </c>
      <c r="K104" s="9"/>
      <c r="L104" s="7"/>
    </row>
    <row r="105" spans="1:12" ht="32.25" customHeight="1" x14ac:dyDescent="0.2">
      <c r="A105" s="16" t="s">
        <v>34</v>
      </c>
      <c r="B105" s="17" t="s">
        <v>33</v>
      </c>
      <c r="C105" s="24">
        <v>2200</v>
      </c>
      <c r="D105" s="19">
        <v>2200</v>
      </c>
      <c r="E105" s="34"/>
      <c r="F105" s="34"/>
      <c r="G105" s="34"/>
      <c r="H105" s="19">
        <v>1650</v>
      </c>
      <c r="I105" s="19">
        <f t="shared" si="1"/>
        <v>550</v>
      </c>
      <c r="J105" s="19">
        <v>550</v>
      </c>
      <c r="K105" s="9"/>
      <c r="L105" s="7"/>
    </row>
    <row r="106" spans="1:12" ht="32.25" customHeight="1" x14ac:dyDescent="0.2">
      <c r="A106" s="16" t="s">
        <v>32</v>
      </c>
      <c r="B106" s="17" t="s">
        <v>31</v>
      </c>
      <c r="C106" s="25"/>
      <c r="D106" s="19">
        <v>2199067</v>
      </c>
      <c r="E106" s="34"/>
      <c r="F106" s="34"/>
      <c r="G106" s="34"/>
      <c r="H106" s="19">
        <v>2199067</v>
      </c>
      <c r="I106" s="19">
        <f t="shared" si="1"/>
        <v>-2199067</v>
      </c>
      <c r="J106" s="19">
        <v>0</v>
      </c>
      <c r="K106" s="9"/>
      <c r="L106" s="7"/>
    </row>
    <row r="107" spans="1:12" ht="21.75" customHeight="1" x14ac:dyDescent="0.2">
      <c r="A107" s="16" t="s">
        <v>30</v>
      </c>
      <c r="B107" s="17" t="s">
        <v>29</v>
      </c>
      <c r="C107" s="25"/>
      <c r="D107" s="19">
        <v>6030</v>
      </c>
      <c r="E107" s="34"/>
      <c r="F107" s="34"/>
      <c r="G107" s="34"/>
      <c r="H107" s="19">
        <v>6000</v>
      </c>
      <c r="I107" s="19">
        <f t="shared" si="1"/>
        <v>-6000</v>
      </c>
      <c r="J107" s="19">
        <v>30</v>
      </c>
      <c r="K107" s="9"/>
      <c r="L107" s="7"/>
    </row>
    <row r="108" spans="1:12" ht="21.75" customHeight="1" x14ac:dyDescent="0.2">
      <c r="A108" s="16" t="s">
        <v>28</v>
      </c>
      <c r="B108" s="17" t="s">
        <v>27</v>
      </c>
      <c r="C108" s="25"/>
      <c r="D108" s="19">
        <v>871850</v>
      </c>
      <c r="E108" s="34"/>
      <c r="F108" s="34"/>
      <c r="G108" s="34"/>
      <c r="H108" s="19">
        <v>871850</v>
      </c>
      <c r="I108" s="19">
        <f t="shared" si="1"/>
        <v>-871850</v>
      </c>
      <c r="J108" s="19">
        <v>0</v>
      </c>
      <c r="K108" s="9"/>
      <c r="L108" s="7"/>
    </row>
    <row r="109" spans="1:12" ht="32.25" customHeight="1" x14ac:dyDescent="0.2">
      <c r="A109" s="16" t="s">
        <v>26</v>
      </c>
      <c r="B109" s="17" t="s">
        <v>25</v>
      </c>
      <c r="C109" s="25"/>
      <c r="D109" s="19">
        <v>5420053.3300000001</v>
      </c>
      <c r="E109" s="34"/>
      <c r="F109" s="34"/>
      <c r="G109" s="34"/>
      <c r="H109" s="19">
        <v>5176334.12</v>
      </c>
      <c r="I109" s="19">
        <f t="shared" si="1"/>
        <v>-5176334.12</v>
      </c>
      <c r="J109" s="19">
        <v>243719.21</v>
      </c>
      <c r="K109" s="9"/>
      <c r="L109" s="7"/>
    </row>
    <row r="110" spans="1:12" ht="32.25" customHeight="1" x14ac:dyDescent="0.2">
      <c r="A110" s="16" t="s">
        <v>24</v>
      </c>
      <c r="B110" s="17" t="s">
        <v>23</v>
      </c>
      <c r="C110" s="25"/>
      <c r="D110" s="19">
        <v>990000</v>
      </c>
      <c r="E110" s="34"/>
      <c r="F110" s="34"/>
      <c r="G110" s="34"/>
      <c r="H110" s="19">
        <v>990000</v>
      </c>
      <c r="I110" s="19">
        <f t="shared" si="1"/>
        <v>-990000</v>
      </c>
      <c r="J110" s="19">
        <v>0</v>
      </c>
      <c r="K110" s="9"/>
      <c r="L110" s="7"/>
    </row>
    <row r="111" spans="1:12" ht="21.75" customHeight="1" x14ac:dyDescent="0.2">
      <c r="A111" s="16" t="s">
        <v>22</v>
      </c>
      <c r="B111" s="17" t="s">
        <v>21</v>
      </c>
      <c r="C111" s="25"/>
      <c r="D111" s="19">
        <v>2702500</v>
      </c>
      <c r="E111" s="34"/>
      <c r="F111" s="34"/>
      <c r="G111" s="34"/>
      <c r="H111" s="19">
        <v>611453.87</v>
      </c>
      <c r="I111" s="19">
        <f t="shared" si="1"/>
        <v>-611453.87</v>
      </c>
      <c r="J111" s="19">
        <v>2091046.13</v>
      </c>
      <c r="K111" s="9"/>
      <c r="L111" s="7"/>
    </row>
    <row r="112" spans="1:12" ht="12.75" customHeight="1" x14ac:dyDescent="0.2">
      <c r="A112" s="16" t="s">
        <v>20</v>
      </c>
      <c r="B112" s="17" t="s">
        <v>19</v>
      </c>
      <c r="C112" s="25"/>
      <c r="D112" s="19">
        <v>5848718.4000000004</v>
      </c>
      <c r="E112" s="34"/>
      <c r="F112" s="34"/>
      <c r="G112" s="34"/>
      <c r="H112" s="19">
        <v>5848718.4000000004</v>
      </c>
      <c r="I112" s="19">
        <f t="shared" si="1"/>
        <v>-5848718.4000000004</v>
      </c>
      <c r="J112" s="19">
        <v>0</v>
      </c>
      <c r="K112" s="9"/>
      <c r="L112" s="7"/>
    </row>
    <row r="113" spans="1:12" ht="95.25" customHeight="1" x14ac:dyDescent="0.2">
      <c r="A113" s="16" t="s">
        <v>9</v>
      </c>
      <c r="B113" s="17" t="s">
        <v>18</v>
      </c>
      <c r="C113" s="24">
        <v>8428000</v>
      </c>
      <c r="D113" s="19">
        <v>4332100</v>
      </c>
      <c r="E113" s="34"/>
      <c r="F113" s="34"/>
      <c r="G113" s="34"/>
      <c r="H113" s="19">
        <v>3494800</v>
      </c>
      <c r="I113" s="19">
        <f t="shared" si="1"/>
        <v>4933200</v>
      </c>
      <c r="J113" s="19">
        <v>837300</v>
      </c>
      <c r="K113" s="9"/>
      <c r="L113" s="7"/>
    </row>
    <row r="114" spans="1:12" ht="32.25" customHeight="1" x14ac:dyDescent="0.2">
      <c r="A114" s="16" t="s">
        <v>17</v>
      </c>
      <c r="B114" s="17" t="s">
        <v>16</v>
      </c>
      <c r="C114" s="24">
        <v>1148780</v>
      </c>
      <c r="D114" s="19">
        <v>1009500</v>
      </c>
      <c r="E114" s="34"/>
      <c r="F114" s="34"/>
      <c r="G114" s="34"/>
      <c r="H114" s="19">
        <v>900348.59</v>
      </c>
      <c r="I114" s="19">
        <f t="shared" si="1"/>
        <v>248431.41000000003</v>
      </c>
      <c r="J114" s="19">
        <v>109151.41</v>
      </c>
      <c r="K114" s="9"/>
      <c r="L114" s="7"/>
    </row>
    <row r="115" spans="1:12" ht="32.25" customHeight="1" x14ac:dyDescent="0.2">
      <c r="A115" s="16" t="s">
        <v>15</v>
      </c>
      <c r="B115" s="17" t="s">
        <v>14</v>
      </c>
      <c r="C115" s="25"/>
      <c r="D115" s="19">
        <v>122000</v>
      </c>
      <c r="E115" s="34"/>
      <c r="F115" s="34"/>
      <c r="G115" s="34"/>
      <c r="H115" s="19">
        <v>97614</v>
      </c>
      <c r="I115" s="19">
        <f t="shared" si="1"/>
        <v>-97614</v>
      </c>
      <c r="J115" s="19">
        <v>24386</v>
      </c>
      <c r="K115" s="9"/>
      <c r="L115" s="7"/>
    </row>
    <row r="116" spans="1:12" ht="21.75" customHeight="1" x14ac:dyDescent="0.2">
      <c r="A116" s="16" t="s">
        <v>13</v>
      </c>
      <c r="B116" s="17" t="s">
        <v>12</v>
      </c>
      <c r="C116" s="24">
        <v>100000</v>
      </c>
      <c r="D116" s="19">
        <v>200000</v>
      </c>
      <c r="E116" s="34"/>
      <c r="F116" s="34"/>
      <c r="G116" s="34"/>
      <c r="H116" s="19">
        <v>200000</v>
      </c>
      <c r="I116" s="19">
        <f t="shared" si="1"/>
        <v>-100000</v>
      </c>
      <c r="J116" s="19">
        <v>0</v>
      </c>
      <c r="K116" s="9"/>
      <c r="L116" s="7"/>
    </row>
    <row r="117" spans="1:12" ht="21.75" customHeight="1" thickBot="1" x14ac:dyDescent="0.25">
      <c r="A117" s="22" t="s">
        <v>236</v>
      </c>
      <c r="B117" s="31" t="s">
        <v>230</v>
      </c>
      <c r="C117" s="23">
        <v>8890</v>
      </c>
      <c r="D117" s="19"/>
      <c r="E117" s="19"/>
      <c r="F117" s="19"/>
      <c r="G117" s="19"/>
      <c r="H117" s="19"/>
      <c r="I117" s="19">
        <f t="shared" si="1"/>
        <v>8890</v>
      </c>
      <c r="J117" s="19"/>
      <c r="K117" s="9"/>
      <c r="L117" s="7"/>
    </row>
    <row r="118" spans="1:12" ht="21.75" customHeight="1" x14ac:dyDescent="0.2">
      <c r="A118" s="16" t="s">
        <v>11</v>
      </c>
      <c r="B118" s="17" t="s">
        <v>10</v>
      </c>
      <c r="C118" s="18">
        <v>0</v>
      </c>
      <c r="D118" s="19">
        <v>10000</v>
      </c>
      <c r="E118" s="34"/>
      <c r="F118" s="34"/>
      <c r="G118" s="34"/>
      <c r="H118" s="19">
        <v>10000</v>
      </c>
      <c r="I118" s="19">
        <f t="shared" si="1"/>
        <v>-10000</v>
      </c>
      <c r="J118" s="19">
        <v>0</v>
      </c>
      <c r="K118" s="9"/>
      <c r="L118" s="7"/>
    </row>
    <row r="119" spans="1:12" ht="95.25" customHeight="1" x14ac:dyDescent="0.2">
      <c r="A119" s="16" t="s">
        <v>9</v>
      </c>
      <c r="B119" s="17" t="s">
        <v>8</v>
      </c>
      <c r="C119" s="18">
        <v>0</v>
      </c>
      <c r="D119" s="19">
        <v>7654900</v>
      </c>
      <c r="E119" s="34"/>
      <c r="F119" s="34"/>
      <c r="G119" s="34"/>
      <c r="H119" s="19">
        <v>7603132.5</v>
      </c>
      <c r="I119" s="19">
        <f t="shared" si="1"/>
        <v>-7603132.5</v>
      </c>
      <c r="J119" s="19">
        <v>51767.5</v>
      </c>
      <c r="K119" s="9"/>
      <c r="L119" s="7"/>
    </row>
    <row r="120" spans="1:12" ht="32.25" customHeight="1" x14ac:dyDescent="0.2">
      <c r="A120" s="16" t="s">
        <v>7</v>
      </c>
      <c r="B120" s="17" t="s">
        <v>6</v>
      </c>
      <c r="C120" s="18">
        <v>0</v>
      </c>
      <c r="D120" s="19">
        <v>204100</v>
      </c>
      <c r="E120" s="34"/>
      <c r="F120" s="34"/>
      <c r="G120" s="34"/>
      <c r="H120" s="19">
        <v>204028.72</v>
      </c>
      <c r="I120" s="19">
        <f t="shared" si="1"/>
        <v>-204028.72</v>
      </c>
      <c r="J120" s="19">
        <v>71.28</v>
      </c>
      <c r="K120" s="9"/>
      <c r="L120" s="7"/>
    </row>
    <row r="121" spans="1:12" ht="42.75" customHeight="1" x14ac:dyDescent="0.2">
      <c r="A121" s="16" t="s">
        <v>4</v>
      </c>
      <c r="B121" s="17" t="s">
        <v>5</v>
      </c>
      <c r="C121" s="18">
        <v>0</v>
      </c>
      <c r="D121" s="19">
        <v>22161200</v>
      </c>
      <c r="E121" s="34"/>
      <c r="F121" s="34"/>
      <c r="G121" s="34"/>
      <c r="H121" s="19">
        <v>22160845.199999999</v>
      </c>
      <c r="I121" s="19">
        <f t="shared" si="1"/>
        <v>-22160845.199999999</v>
      </c>
      <c r="J121" s="19">
        <v>354.8</v>
      </c>
      <c r="K121" s="9"/>
      <c r="L121" s="7"/>
    </row>
    <row r="122" spans="1:12" ht="42.75" customHeight="1" x14ac:dyDescent="0.2">
      <c r="A122" s="16" t="s">
        <v>4</v>
      </c>
      <c r="B122" s="17" t="s">
        <v>3</v>
      </c>
      <c r="C122" s="18">
        <v>0</v>
      </c>
      <c r="D122" s="19">
        <v>21939400</v>
      </c>
      <c r="E122" s="34"/>
      <c r="F122" s="34"/>
      <c r="G122" s="34"/>
      <c r="H122" s="19">
        <v>21939236.75</v>
      </c>
      <c r="I122" s="19">
        <f t="shared" si="1"/>
        <v>-21939236.75</v>
      </c>
      <c r="J122" s="19">
        <v>163.25</v>
      </c>
      <c r="K122" s="9"/>
      <c r="L122" s="7"/>
    </row>
    <row r="123" spans="1:12" ht="42.75" customHeight="1" thickBot="1" x14ac:dyDescent="0.25">
      <c r="A123" s="16" t="s">
        <v>2</v>
      </c>
      <c r="B123" s="17" t="s">
        <v>1</v>
      </c>
      <c r="C123" s="18">
        <v>0</v>
      </c>
      <c r="D123" s="19">
        <v>221800</v>
      </c>
      <c r="E123" s="34"/>
      <c r="F123" s="34"/>
      <c r="G123" s="34"/>
      <c r="H123" s="19">
        <v>221608.45</v>
      </c>
      <c r="I123" s="19">
        <f t="shared" si="1"/>
        <v>-221608.45</v>
      </c>
      <c r="J123" s="19">
        <v>191.55</v>
      </c>
      <c r="K123" s="8"/>
      <c r="L123" s="7"/>
    </row>
    <row r="124" spans="1:12" ht="0.75" customHeight="1" x14ac:dyDescent="0.2">
      <c r="A124" s="28"/>
      <c r="B124" s="6" t="s">
        <v>0</v>
      </c>
      <c r="C124" s="18">
        <v>0</v>
      </c>
      <c r="D124" s="5">
        <v>775562247.63999999</v>
      </c>
      <c r="E124" s="5"/>
      <c r="F124" s="5"/>
      <c r="G124" s="5"/>
      <c r="H124" s="5">
        <v>758134361.41999996</v>
      </c>
      <c r="I124" s="19">
        <f t="shared" si="1"/>
        <v>-758134361.41999996</v>
      </c>
      <c r="J124" s="5">
        <v>17427886.219999999</v>
      </c>
      <c r="K124" s="5"/>
      <c r="L124" s="1"/>
    </row>
    <row r="125" spans="1:12" ht="14.25" customHeight="1" x14ac:dyDescent="0.2">
      <c r="A125" s="26"/>
      <c r="B125" s="13"/>
      <c r="C125" s="33">
        <v>612769800</v>
      </c>
      <c r="D125" s="3">
        <v>775562247.63999999</v>
      </c>
      <c r="E125" s="4"/>
      <c r="F125" s="4"/>
      <c r="G125" s="4"/>
      <c r="H125" s="3">
        <v>758134361.41999996</v>
      </c>
      <c r="I125" s="19">
        <f t="shared" si="1"/>
        <v>-145364561.41999996</v>
      </c>
      <c r="J125" s="3">
        <v>17427886.219999999</v>
      </c>
      <c r="K125" s="2"/>
      <c r="L125" s="1"/>
    </row>
  </sheetData>
  <mergeCells count="113">
    <mergeCell ref="E122:G122"/>
    <mergeCell ref="E123:G123"/>
    <mergeCell ref="E111:G111"/>
    <mergeCell ref="E112:G112"/>
    <mergeCell ref="E113:G113"/>
    <mergeCell ref="E114:G114"/>
    <mergeCell ref="E115:G115"/>
    <mergeCell ref="E116:G116"/>
    <mergeCell ref="E118:G118"/>
    <mergeCell ref="E119:G119"/>
    <mergeCell ref="E120:G120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92:G92"/>
    <mergeCell ref="E93:G93"/>
    <mergeCell ref="E95:G95"/>
    <mergeCell ref="E96:G96"/>
    <mergeCell ref="E97:G97"/>
    <mergeCell ref="E98:G98"/>
    <mergeCell ref="E99:G99"/>
    <mergeCell ref="E100:G100"/>
    <mergeCell ref="E101:G101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72:G72"/>
    <mergeCell ref="E73:G73"/>
    <mergeCell ref="E74:G74"/>
    <mergeCell ref="E77:G77"/>
    <mergeCell ref="E78:G78"/>
    <mergeCell ref="E79:G79"/>
    <mergeCell ref="E80:G80"/>
    <mergeCell ref="E81:G81"/>
    <mergeCell ref="E82:G82"/>
    <mergeCell ref="E51:G51"/>
    <mergeCell ref="E53:G53"/>
    <mergeCell ref="E55:G55"/>
    <mergeCell ref="E65:G65"/>
    <mergeCell ref="E67:G67"/>
    <mergeCell ref="E68:G68"/>
    <mergeCell ref="E69:G69"/>
    <mergeCell ref="E70:G70"/>
    <mergeCell ref="E71:G71"/>
    <mergeCell ref="E41:G41"/>
    <mergeCell ref="E42:G42"/>
    <mergeCell ref="E43:G43"/>
    <mergeCell ref="E44:G44"/>
    <mergeCell ref="E46:G46"/>
    <mergeCell ref="E47:G47"/>
    <mergeCell ref="E48:G48"/>
    <mergeCell ref="E49:G49"/>
    <mergeCell ref="E50:G50"/>
    <mergeCell ref="E121:G121"/>
    <mergeCell ref="E64:G64"/>
    <mergeCell ref="E7:G7"/>
    <mergeCell ref="E8:G8"/>
    <mergeCell ref="E9:G9"/>
    <mergeCell ref="E10:G10"/>
    <mergeCell ref="E11:G11"/>
    <mergeCell ref="E12:G12"/>
    <mergeCell ref="E13:G13"/>
    <mergeCell ref="E15:G15"/>
    <mergeCell ref="E14:G14"/>
    <mergeCell ref="E16:G16"/>
    <mergeCell ref="E18:G18"/>
    <mergeCell ref="E17:G17"/>
    <mergeCell ref="E19:G19"/>
    <mergeCell ref="E20:G20"/>
    <mergeCell ref="E22:G22"/>
    <mergeCell ref="E21:G21"/>
    <mergeCell ref="E23:G23"/>
    <mergeCell ref="E24:G24"/>
    <mergeCell ref="E25:G25"/>
    <mergeCell ref="E27:G27"/>
    <mergeCell ref="E26:G26"/>
    <mergeCell ref="E31:G31"/>
    <mergeCell ref="E5:G5"/>
    <mergeCell ref="E28:G28"/>
    <mergeCell ref="E56:G56"/>
    <mergeCell ref="E59:G59"/>
    <mergeCell ref="E62:G62"/>
    <mergeCell ref="E61:G61"/>
    <mergeCell ref="A1:J2"/>
    <mergeCell ref="E66:G66"/>
    <mergeCell ref="E6:G6"/>
    <mergeCell ref="E29:G29"/>
    <mergeCell ref="E54:G54"/>
    <mergeCell ref="E30:G30"/>
    <mergeCell ref="E57:G57"/>
    <mergeCell ref="E60:G60"/>
    <mergeCell ref="E58:G58"/>
    <mergeCell ref="E63:G63"/>
    <mergeCell ref="E32:G32"/>
    <mergeCell ref="E33:G33"/>
    <mergeCell ref="E34:G34"/>
    <mergeCell ref="E35:G35"/>
    <mergeCell ref="E36:G36"/>
    <mergeCell ref="E37:G37"/>
    <mergeCell ref="E39:G39"/>
    <mergeCell ref="E40:G40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2021-06-22T09:33:55Z</dcterms:created>
  <dcterms:modified xsi:type="dcterms:W3CDTF">2021-06-23T05:31:46Z</dcterms:modified>
</cp:coreProperties>
</file>